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185" yWindow="225" windowWidth="10230" windowHeight="7935" activeTab="5"/>
  </bookViews>
  <sheets>
    <sheet name="Intestazione" sheetId="7" r:id="rId1"/>
    <sheet name="Offerta Lotto 1" sheetId="2" r:id="rId2"/>
    <sheet name="Offerta Lotto 2" sheetId="3" r:id="rId3"/>
    <sheet name="Offerta Lotto 3" sheetId="4" r:id="rId4"/>
    <sheet name="Offerta Lotto 4" sheetId="5" r:id="rId5"/>
    <sheet name="Offerta Lotto 5" sheetId="6" r:id="rId6"/>
  </sheets>
  <externalReferences>
    <externalReference r:id="rId7"/>
  </externalReferences>
  <definedNames>
    <definedName name="_xlnm.Print_Area" localSheetId="1">'Offerta Lotto 1'!$A$1:$P$70</definedName>
    <definedName name="_xlnm.Print_Area" localSheetId="2">'Offerta Lotto 2'!$A$1:$P$68</definedName>
    <definedName name="_xlnm.Print_Area" localSheetId="3">'Offerta Lotto 3'!$A$1:$P$68</definedName>
    <definedName name="_xlnm.Print_Area" localSheetId="4">'Offerta Lotto 4'!$A$1:$P$68</definedName>
    <definedName name="_xlnm.Print_Area" localSheetId="5">'Offerta Lotto 5'!$A$1:$P$68</definedName>
    <definedName name="_xlnm.Print_Titles" localSheetId="1">'Offerta Lotto 1'!$6:$7</definedName>
    <definedName name="_xlnm.Print_Titles" localSheetId="2">'Offerta Lotto 2'!$6:$7</definedName>
    <definedName name="_xlnm.Print_Titles" localSheetId="3">'Offerta Lotto 3'!$6:$7</definedName>
    <definedName name="_xlnm.Print_Titles" localSheetId="4">'Offerta Lotto 4'!$6:$7</definedName>
    <definedName name="_xlnm.Print_Titles" localSheetId="5">'Offerta Lotto 5'!$6:$7</definedName>
  </definedNames>
  <calcPr calcId="145621"/>
</workbook>
</file>

<file path=xl/calcChain.xml><?xml version="1.0" encoding="utf-8"?>
<calcChain xmlns="http://schemas.openxmlformats.org/spreadsheetml/2006/main">
  <c r="O12" i="2" l="1"/>
  <c r="O10" i="2"/>
  <c r="L12" i="2"/>
  <c r="L10" i="2"/>
  <c r="G12" i="2"/>
  <c r="G11" i="2"/>
  <c r="L11" i="2" s="1"/>
  <c r="G10" i="2"/>
  <c r="G9" i="2"/>
  <c r="C11" i="2"/>
  <c r="O11" i="2" s="1"/>
  <c r="G55" i="6"/>
  <c r="L55" i="6" s="1"/>
  <c r="G54" i="6"/>
  <c r="L54" i="6"/>
  <c r="G52" i="6"/>
  <c r="L52" i="6" s="1"/>
  <c r="G51" i="6"/>
  <c r="L51" i="6" s="1"/>
  <c r="G50" i="6"/>
  <c r="L50" i="6" s="1"/>
  <c r="G49" i="6"/>
  <c r="G48" i="6"/>
  <c r="L48" i="6" s="1"/>
  <c r="G47" i="6"/>
  <c r="L47" i="6" s="1"/>
  <c r="G46" i="6"/>
  <c r="L46" i="6" s="1"/>
  <c r="G45" i="6"/>
  <c r="G44" i="6"/>
  <c r="L44" i="6" s="1"/>
  <c r="G43" i="6"/>
  <c r="L43" i="6" s="1"/>
  <c r="G42" i="6"/>
  <c r="L42" i="6" s="1"/>
  <c r="G41" i="6"/>
  <c r="G40" i="6"/>
  <c r="L40" i="6" s="1"/>
  <c r="G38" i="6"/>
  <c r="L38" i="6" s="1"/>
  <c r="G37" i="6"/>
  <c r="G35" i="6"/>
  <c r="L35" i="6" s="1"/>
  <c r="G34" i="6"/>
  <c r="L34" i="6" s="1"/>
  <c r="G33" i="6"/>
  <c r="L33" i="6" s="1"/>
  <c r="G32" i="6"/>
  <c r="L32" i="6" s="1"/>
  <c r="G30" i="6"/>
  <c r="L30" i="6" s="1"/>
  <c r="G29" i="6"/>
  <c r="L29" i="6" s="1"/>
  <c r="G27" i="6"/>
  <c r="L27" i="6" s="1"/>
  <c r="G26" i="6"/>
  <c r="G24" i="6"/>
  <c r="L24" i="6" s="1"/>
  <c r="G23" i="6"/>
  <c r="L23" i="6" s="1"/>
  <c r="G22" i="6"/>
  <c r="L22" i="6" s="1"/>
  <c r="G21" i="6"/>
  <c r="L21" i="6" s="1"/>
  <c r="G20" i="6"/>
  <c r="L20" i="6" s="1"/>
  <c r="G18" i="6"/>
  <c r="L18" i="6" s="1"/>
  <c r="G17" i="6"/>
  <c r="L17" i="6" s="1"/>
  <c r="G15" i="6"/>
  <c r="L15" i="6" s="1"/>
  <c r="G13" i="6"/>
  <c r="L13" i="6" s="1"/>
  <c r="G12" i="6"/>
  <c r="L12" i="6" s="1"/>
  <c r="G10" i="6"/>
  <c r="G9" i="6"/>
  <c r="C55" i="6"/>
  <c r="C54" i="6"/>
  <c r="O54" i="6" s="1"/>
  <c r="C52" i="6"/>
  <c r="C51" i="6"/>
  <c r="O51" i="6" s="1"/>
  <c r="C50" i="6"/>
  <c r="L49" i="6"/>
  <c r="C49" i="6"/>
  <c r="C48" i="6"/>
  <c r="C47" i="6"/>
  <c r="O47" i="6" s="1"/>
  <c r="C46" i="6"/>
  <c r="L45" i="6"/>
  <c r="C45" i="6"/>
  <c r="C44" i="6"/>
  <c r="C43" i="6"/>
  <c r="O43" i="6" s="1"/>
  <c r="C42" i="6"/>
  <c r="L41" i="6"/>
  <c r="C41" i="6"/>
  <c r="C40" i="6"/>
  <c r="C38" i="6"/>
  <c r="L37" i="6"/>
  <c r="C37" i="6"/>
  <c r="C35" i="6"/>
  <c r="O35" i="6" s="1"/>
  <c r="C34" i="6"/>
  <c r="C33" i="6"/>
  <c r="O33" i="6" s="1"/>
  <c r="C32" i="6"/>
  <c r="C30" i="6"/>
  <c r="O30" i="6" s="1"/>
  <c r="C29" i="6"/>
  <c r="O29" i="6" s="1"/>
  <c r="C27" i="6"/>
  <c r="O27" i="6" s="1"/>
  <c r="L26" i="6"/>
  <c r="C26" i="6"/>
  <c r="C24" i="6"/>
  <c r="C23" i="6"/>
  <c r="C22" i="6"/>
  <c r="C21" i="6"/>
  <c r="C20" i="6"/>
  <c r="C18" i="6"/>
  <c r="C17" i="6"/>
  <c r="O17" i="6" s="1"/>
  <c r="C15" i="6"/>
  <c r="C13" i="6"/>
  <c r="O13" i="6" s="1"/>
  <c r="C12" i="6"/>
  <c r="L10" i="6"/>
  <c r="C10" i="6"/>
  <c r="L9" i="6"/>
  <c r="C9" i="6"/>
  <c r="G55" i="5"/>
  <c r="L55" i="5" s="1"/>
  <c r="G54" i="5"/>
  <c r="L54" i="5" s="1"/>
  <c r="G52" i="5"/>
  <c r="L52" i="5" s="1"/>
  <c r="G51" i="5"/>
  <c r="L51" i="5" s="1"/>
  <c r="G50" i="5"/>
  <c r="G49" i="5"/>
  <c r="L49" i="5" s="1"/>
  <c r="G48" i="5"/>
  <c r="L48" i="5" s="1"/>
  <c r="G47" i="5"/>
  <c r="G46" i="5"/>
  <c r="L46" i="5" s="1"/>
  <c r="G45" i="5"/>
  <c r="G44" i="5"/>
  <c r="L44" i="5" s="1"/>
  <c r="G43" i="5"/>
  <c r="G42" i="5"/>
  <c r="L42" i="5" s="1"/>
  <c r="G41" i="5"/>
  <c r="G40" i="5"/>
  <c r="L40" i="5" s="1"/>
  <c r="G38" i="5"/>
  <c r="L38" i="5" s="1"/>
  <c r="G37" i="5"/>
  <c r="G35" i="5"/>
  <c r="L35" i="5" s="1"/>
  <c r="G34" i="5"/>
  <c r="L34" i="5" s="1"/>
  <c r="G33" i="5"/>
  <c r="L33" i="5" s="1"/>
  <c r="G32" i="5"/>
  <c r="G30" i="5"/>
  <c r="L30" i="5" s="1"/>
  <c r="G29" i="5"/>
  <c r="L29" i="5" s="1"/>
  <c r="G27" i="5"/>
  <c r="L27" i="5" s="1"/>
  <c r="G26" i="5"/>
  <c r="G24" i="5"/>
  <c r="L24" i="5" s="1"/>
  <c r="G23" i="5"/>
  <c r="L23" i="5" s="1"/>
  <c r="G22" i="5"/>
  <c r="L22" i="5" s="1"/>
  <c r="G21" i="5"/>
  <c r="G20" i="5"/>
  <c r="L20" i="5" s="1"/>
  <c r="G18" i="5"/>
  <c r="L18" i="5" s="1"/>
  <c r="G17" i="5"/>
  <c r="G15" i="5"/>
  <c r="L15" i="5" s="1"/>
  <c r="G13" i="5"/>
  <c r="L13" i="5" s="1"/>
  <c r="G12" i="5"/>
  <c r="G10" i="5"/>
  <c r="L10" i="5" s="1"/>
  <c r="G9" i="5"/>
  <c r="L9" i="5" s="1"/>
  <c r="C55" i="5"/>
  <c r="C54" i="5"/>
  <c r="O54" i="5" s="1"/>
  <c r="C52" i="5"/>
  <c r="C51" i="5"/>
  <c r="O51" i="5" s="1"/>
  <c r="L50" i="5"/>
  <c r="C50" i="5"/>
  <c r="C49" i="5"/>
  <c r="O49" i="5" s="1"/>
  <c r="C48" i="5"/>
  <c r="L47" i="5"/>
  <c r="C47" i="5"/>
  <c r="O47" i="5" s="1"/>
  <c r="C46" i="5"/>
  <c r="L45" i="5"/>
  <c r="C45" i="5"/>
  <c r="O45" i="5" s="1"/>
  <c r="C44" i="5"/>
  <c r="L43" i="5"/>
  <c r="C43" i="5"/>
  <c r="O43" i="5" s="1"/>
  <c r="C42" i="5"/>
  <c r="L41" i="5"/>
  <c r="C41" i="5"/>
  <c r="O41" i="5" s="1"/>
  <c r="C40" i="5"/>
  <c r="C38" i="5"/>
  <c r="O38" i="5" s="1"/>
  <c r="L37" i="5"/>
  <c r="C37" i="5"/>
  <c r="C35" i="5"/>
  <c r="O35" i="5" s="1"/>
  <c r="C34" i="5"/>
  <c r="O34" i="5" s="1"/>
  <c r="C33" i="5"/>
  <c r="L32" i="5"/>
  <c r="C32" i="5"/>
  <c r="C30" i="5"/>
  <c r="O30" i="5" s="1"/>
  <c r="C29" i="5"/>
  <c r="O29" i="5" s="1"/>
  <c r="C27" i="5"/>
  <c r="O27" i="5" s="1"/>
  <c r="L26" i="5"/>
  <c r="C26" i="5"/>
  <c r="C24" i="5"/>
  <c r="O24" i="5" s="1"/>
  <c r="C23" i="5"/>
  <c r="O23" i="5" s="1"/>
  <c r="C22" i="5"/>
  <c r="L21" i="5"/>
  <c r="C21" i="5"/>
  <c r="C20" i="5"/>
  <c r="O20" i="5" s="1"/>
  <c r="C18" i="5"/>
  <c r="L17" i="5"/>
  <c r="C17" i="5"/>
  <c r="O17" i="5" s="1"/>
  <c r="C15" i="5"/>
  <c r="C13" i="5"/>
  <c r="O13" i="5" s="1"/>
  <c r="L12" i="5"/>
  <c r="C12" i="5"/>
  <c r="C10" i="5"/>
  <c r="O10" i="5" s="1"/>
  <c r="C9" i="5"/>
  <c r="G55" i="4"/>
  <c r="L55" i="4" s="1"/>
  <c r="G54" i="4"/>
  <c r="L54" i="4" s="1"/>
  <c r="G52" i="4"/>
  <c r="L52" i="4" s="1"/>
  <c r="G51" i="4"/>
  <c r="G50" i="4"/>
  <c r="L50" i="4" s="1"/>
  <c r="G49" i="4"/>
  <c r="G48" i="4"/>
  <c r="L48" i="4" s="1"/>
  <c r="G47" i="4"/>
  <c r="G46" i="4"/>
  <c r="L46" i="4" s="1"/>
  <c r="G45" i="4"/>
  <c r="G44" i="4"/>
  <c r="L44" i="4" s="1"/>
  <c r="G43" i="4"/>
  <c r="G42" i="4"/>
  <c r="L42" i="4" s="1"/>
  <c r="G41" i="4"/>
  <c r="G40" i="4"/>
  <c r="L40" i="4" s="1"/>
  <c r="G38" i="4"/>
  <c r="G37" i="4"/>
  <c r="L37" i="4" s="1"/>
  <c r="G35" i="4"/>
  <c r="L35" i="4" s="1"/>
  <c r="G34" i="4"/>
  <c r="G33" i="4"/>
  <c r="G32" i="4"/>
  <c r="L32" i="4" s="1"/>
  <c r="G30" i="4"/>
  <c r="L30" i="4" s="1"/>
  <c r="G29" i="4"/>
  <c r="L29" i="4" s="1"/>
  <c r="G27" i="4"/>
  <c r="G26" i="4"/>
  <c r="L26" i="4" s="1"/>
  <c r="G24" i="4"/>
  <c r="L24" i="4" s="1"/>
  <c r="G23" i="4"/>
  <c r="G22" i="4"/>
  <c r="G21" i="4"/>
  <c r="L21" i="4" s="1"/>
  <c r="G20" i="4"/>
  <c r="L20" i="4" s="1"/>
  <c r="G18" i="4"/>
  <c r="L18" i="4" s="1"/>
  <c r="G17" i="4"/>
  <c r="G15" i="4"/>
  <c r="L15" i="4" s="1"/>
  <c r="G13" i="4"/>
  <c r="G12" i="4"/>
  <c r="L12" i="4" s="1"/>
  <c r="G10" i="4"/>
  <c r="L10" i="4" s="1"/>
  <c r="G9" i="4"/>
  <c r="L38" i="4"/>
  <c r="L33" i="4"/>
  <c r="L27" i="4"/>
  <c r="L22" i="4"/>
  <c r="L13" i="4"/>
  <c r="C55" i="4"/>
  <c r="C54" i="4"/>
  <c r="O54" i="4" s="1"/>
  <c r="C52" i="4"/>
  <c r="L51" i="4"/>
  <c r="C51" i="4"/>
  <c r="O51" i="4" s="1"/>
  <c r="C50" i="4"/>
  <c r="L49" i="4"/>
  <c r="C49" i="4"/>
  <c r="O49" i="4" s="1"/>
  <c r="C48" i="4"/>
  <c r="L47" i="4"/>
  <c r="C47" i="4"/>
  <c r="O47" i="4" s="1"/>
  <c r="C46" i="4"/>
  <c r="L45" i="4"/>
  <c r="C45" i="4"/>
  <c r="O45" i="4" s="1"/>
  <c r="C44" i="4"/>
  <c r="L43" i="4"/>
  <c r="C43" i="4"/>
  <c r="O43" i="4" s="1"/>
  <c r="C42" i="4"/>
  <c r="L41" i="4"/>
  <c r="C41" i="4"/>
  <c r="O41" i="4" s="1"/>
  <c r="C40" i="4"/>
  <c r="C38" i="4"/>
  <c r="O38" i="4" s="1"/>
  <c r="C37" i="4"/>
  <c r="O37" i="4" s="1"/>
  <c r="C35" i="4"/>
  <c r="O35" i="4" s="1"/>
  <c r="L34" i="4"/>
  <c r="C34" i="4"/>
  <c r="C33" i="4"/>
  <c r="O33" i="4" s="1"/>
  <c r="C32" i="4"/>
  <c r="C30" i="4"/>
  <c r="O30" i="4" s="1"/>
  <c r="C29" i="4"/>
  <c r="C27" i="4"/>
  <c r="O27" i="4" s="1"/>
  <c r="C26" i="4"/>
  <c r="O26" i="4" s="1"/>
  <c r="C24" i="4"/>
  <c r="O24" i="4" s="1"/>
  <c r="L23" i="4"/>
  <c r="C23" i="4"/>
  <c r="C22" i="4"/>
  <c r="O22" i="4" s="1"/>
  <c r="C21" i="4"/>
  <c r="C20" i="4"/>
  <c r="O20" i="4" s="1"/>
  <c r="C18" i="4"/>
  <c r="L17" i="4"/>
  <c r="C17" i="4"/>
  <c r="O17" i="4" s="1"/>
  <c r="C15" i="4"/>
  <c r="C13" i="4"/>
  <c r="O13" i="4" s="1"/>
  <c r="C12" i="4"/>
  <c r="O12" i="4" s="1"/>
  <c r="C10" i="4"/>
  <c r="O10" i="4" s="1"/>
  <c r="L9" i="4"/>
  <c r="C9" i="4"/>
  <c r="G55" i="3"/>
  <c r="L55" i="3" s="1"/>
  <c r="G54" i="3"/>
  <c r="G52" i="3"/>
  <c r="L52" i="3" s="1"/>
  <c r="G51" i="3"/>
  <c r="G50" i="3"/>
  <c r="L50" i="3" s="1"/>
  <c r="G49" i="3"/>
  <c r="G48" i="3"/>
  <c r="L48" i="3" s="1"/>
  <c r="G47" i="3"/>
  <c r="G46" i="3"/>
  <c r="L46" i="3" s="1"/>
  <c r="G45" i="3"/>
  <c r="G44" i="3"/>
  <c r="L44" i="3" s="1"/>
  <c r="G43" i="3"/>
  <c r="G42" i="3"/>
  <c r="L42" i="3" s="1"/>
  <c r="G41" i="3"/>
  <c r="G40" i="3"/>
  <c r="L40" i="3" s="1"/>
  <c r="G38" i="3"/>
  <c r="G37" i="3"/>
  <c r="L37" i="3" s="1"/>
  <c r="G35" i="3"/>
  <c r="G34" i="3"/>
  <c r="L34" i="3" s="1"/>
  <c r="G33" i="3"/>
  <c r="G32" i="3"/>
  <c r="L32" i="3" s="1"/>
  <c r="G30" i="3"/>
  <c r="G29" i="3"/>
  <c r="L29" i="3" s="1"/>
  <c r="G27" i="3"/>
  <c r="G26" i="3"/>
  <c r="L26" i="3" s="1"/>
  <c r="G24" i="3"/>
  <c r="G23" i="3"/>
  <c r="L23" i="3" s="1"/>
  <c r="G22" i="3"/>
  <c r="G21" i="3"/>
  <c r="L21" i="3" s="1"/>
  <c r="G20" i="3"/>
  <c r="L20" i="3" s="1"/>
  <c r="G18" i="3"/>
  <c r="L18" i="3" s="1"/>
  <c r="G17" i="3"/>
  <c r="G15" i="3"/>
  <c r="L15" i="3" s="1"/>
  <c r="G13" i="3"/>
  <c r="G12" i="3"/>
  <c r="L12" i="3" s="1"/>
  <c r="G10" i="3"/>
  <c r="G9" i="3"/>
  <c r="L9" i="3" s="1"/>
  <c r="C55" i="3"/>
  <c r="L54" i="3"/>
  <c r="C54" i="3"/>
  <c r="O54" i="3" s="1"/>
  <c r="C52" i="3"/>
  <c r="L51" i="3"/>
  <c r="C51" i="3"/>
  <c r="O51" i="3" s="1"/>
  <c r="C50" i="3"/>
  <c r="L49" i="3"/>
  <c r="C49" i="3"/>
  <c r="O49" i="3" s="1"/>
  <c r="C48" i="3"/>
  <c r="L47" i="3"/>
  <c r="C47" i="3"/>
  <c r="O47" i="3" s="1"/>
  <c r="C46" i="3"/>
  <c r="L45" i="3"/>
  <c r="C45" i="3"/>
  <c r="O45" i="3" s="1"/>
  <c r="C44" i="3"/>
  <c r="L43" i="3"/>
  <c r="C43" i="3"/>
  <c r="O43" i="3" s="1"/>
  <c r="C42" i="3"/>
  <c r="L41" i="3"/>
  <c r="C41" i="3"/>
  <c r="O41" i="3" s="1"/>
  <c r="C40" i="3"/>
  <c r="L38" i="3"/>
  <c r="C38" i="3"/>
  <c r="O38" i="3" s="1"/>
  <c r="C37" i="3"/>
  <c r="L35" i="3"/>
  <c r="C35" i="3"/>
  <c r="O35" i="3" s="1"/>
  <c r="C34" i="3"/>
  <c r="L33" i="3"/>
  <c r="C33" i="3"/>
  <c r="O33" i="3" s="1"/>
  <c r="C32" i="3"/>
  <c r="L30" i="3"/>
  <c r="C30" i="3"/>
  <c r="C29" i="3"/>
  <c r="L27" i="3"/>
  <c r="C27" i="3"/>
  <c r="O27" i="3" s="1"/>
  <c r="C26" i="3"/>
  <c r="L24" i="3"/>
  <c r="C24" i="3"/>
  <c r="C23" i="3"/>
  <c r="L22" i="3"/>
  <c r="C22" i="3"/>
  <c r="O22" i="3" s="1"/>
  <c r="C21" i="3"/>
  <c r="C20" i="3"/>
  <c r="O20" i="3" s="1"/>
  <c r="C18" i="3"/>
  <c r="L17" i="3"/>
  <c r="C17" i="3"/>
  <c r="O17" i="3" s="1"/>
  <c r="C15" i="3"/>
  <c r="L13" i="3"/>
  <c r="C13" i="3"/>
  <c r="K13" i="3" s="1"/>
  <c r="C12" i="3"/>
  <c r="L10" i="3"/>
  <c r="C10" i="3"/>
  <c r="O10" i="3" s="1"/>
  <c r="C9" i="3"/>
  <c r="G57" i="2"/>
  <c r="G56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0" i="2"/>
  <c r="G39" i="2"/>
  <c r="G37" i="2"/>
  <c r="G36" i="2"/>
  <c r="G35" i="2"/>
  <c r="G34" i="2"/>
  <c r="G32" i="2"/>
  <c r="G31" i="2"/>
  <c r="G29" i="2"/>
  <c r="G28" i="2"/>
  <c r="G26" i="2"/>
  <c r="G25" i="2"/>
  <c r="G24" i="2"/>
  <c r="G23" i="2"/>
  <c r="G22" i="2"/>
  <c r="G20" i="2"/>
  <c r="G19" i="2"/>
  <c r="G17" i="2"/>
  <c r="G15" i="2"/>
  <c r="G14" i="2"/>
  <c r="K11" i="2" l="1"/>
  <c r="K10" i="2"/>
  <c r="O12" i="5"/>
  <c r="O21" i="5"/>
  <c r="O32" i="5"/>
  <c r="O37" i="5"/>
  <c r="O10" i="6"/>
  <c r="O20" i="6"/>
  <c r="O22" i="6"/>
  <c r="O24" i="6"/>
  <c r="O38" i="6"/>
  <c r="O41" i="6"/>
  <c r="O45" i="6"/>
  <c r="O49" i="6"/>
  <c r="O21" i="4"/>
  <c r="O32" i="4"/>
  <c r="O15" i="6"/>
  <c r="O23" i="6"/>
  <c r="O34" i="6"/>
  <c r="O12" i="6"/>
  <c r="O21" i="6"/>
  <c r="O26" i="6"/>
  <c r="O32" i="6"/>
  <c r="O37" i="6"/>
  <c r="O55" i="6"/>
  <c r="O40" i="6"/>
  <c r="O42" i="6"/>
  <c r="O44" i="6"/>
  <c r="O46" i="6"/>
  <c r="O48" i="6"/>
  <c r="O50" i="6"/>
  <c r="O52" i="6"/>
  <c r="O18" i="6"/>
  <c r="L61" i="6"/>
  <c r="O9" i="6"/>
  <c r="K10" i="6"/>
  <c r="K13" i="6"/>
  <c r="K17" i="6"/>
  <c r="K20" i="6"/>
  <c r="K22" i="6"/>
  <c r="K24" i="6"/>
  <c r="K27" i="6"/>
  <c r="K30" i="6"/>
  <c r="K33" i="6"/>
  <c r="K35" i="6"/>
  <c r="K38" i="6"/>
  <c r="K41" i="6"/>
  <c r="K43" i="6"/>
  <c r="K45" i="6"/>
  <c r="K47" i="6"/>
  <c r="K49" i="6"/>
  <c r="K51" i="6"/>
  <c r="K54" i="6"/>
  <c r="K9" i="6"/>
  <c r="K12" i="6"/>
  <c r="K15" i="6"/>
  <c r="K18" i="6"/>
  <c r="K21" i="6"/>
  <c r="K23" i="6"/>
  <c r="K26" i="6"/>
  <c r="K29" i="6"/>
  <c r="K32" i="6"/>
  <c r="K34" i="6"/>
  <c r="K37" i="6"/>
  <c r="K40" i="6"/>
  <c r="K42" i="6"/>
  <c r="K44" i="6"/>
  <c r="K46" i="6"/>
  <c r="K48" i="6"/>
  <c r="K50" i="6"/>
  <c r="K52" i="6"/>
  <c r="K55" i="6"/>
  <c r="O55" i="5"/>
  <c r="O40" i="5"/>
  <c r="O42" i="5"/>
  <c r="O44" i="5"/>
  <c r="O46" i="5"/>
  <c r="O48" i="5"/>
  <c r="O50" i="5"/>
  <c r="O52" i="5"/>
  <c r="O33" i="5"/>
  <c r="O26" i="5"/>
  <c r="O22" i="5"/>
  <c r="O18" i="5"/>
  <c r="O15" i="5"/>
  <c r="L61" i="5"/>
  <c r="O9" i="5"/>
  <c r="K9" i="5"/>
  <c r="K10" i="5"/>
  <c r="K13" i="5"/>
  <c r="K17" i="5"/>
  <c r="K20" i="5"/>
  <c r="K22" i="5"/>
  <c r="K24" i="5"/>
  <c r="K27" i="5"/>
  <c r="K30" i="5"/>
  <c r="K33" i="5"/>
  <c r="K35" i="5"/>
  <c r="K38" i="5"/>
  <c r="K41" i="5"/>
  <c r="K43" i="5"/>
  <c r="K45" i="5"/>
  <c r="K47" i="5"/>
  <c r="K49" i="5"/>
  <c r="K51" i="5"/>
  <c r="K54" i="5"/>
  <c r="K12" i="5"/>
  <c r="K15" i="5"/>
  <c r="K18" i="5"/>
  <c r="K21" i="5"/>
  <c r="K23" i="5"/>
  <c r="K26" i="5"/>
  <c r="K29" i="5"/>
  <c r="K32" i="5"/>
  <c r="K34" i="5"/>
  <c r="K37" i="5"/>
  <c r="K40" i="5"/>
  <c r="K42" i="5"/>
  <c r="K44" i="5"/>
  <c r="K46" i="5"/>
  <c r="K48" i="5"/>
  <c r="K50" i="5"/>
  <c r="K52" i="5"/>
  <c r="K55" i="5"/>
  <c r="O23" i="4"/>
  <c r="O29" i="4"/>
  <c r="O34" i="4"/>
  <c r="O55" i="4"/>
  <c r="O40" i="4"/>
  <c r="O42" i="4"/>
  <c r="O44" i="4"/>
  <c r="O46" i="4"/>
  <c r="O48" i="4"/>
  <c r="O50" i="4"/>
  <c r="O52" i="4"/>
  <c r="O18" i="4"/>
  <c r="O15" i="4"/>
  <c r="L61" i="4"/>
  <c r="O9" i="4"/>
  <c r="K12" i="4"/>
  <c r="K18" i="4"/>
  <c r="K21" i="4"/>
  <c r="K10" i="4"/>
  <c r="K13" i="4"/>
  <c r="K17" i="4"/>
  <c r="K20" i="4"/>
  <c r="K22" i="4"/>
  <c r="K24" i="4"/>
  <c r="K27" i="4"/>
  <c r="K30" i="4"/>
  <c r="K33" i="4"/>
  <c r="K35" i="4"/>
  <c r="K38" i="4"/>
  <c r="K41" i="4"/>
  <c r="K43" i="4"/>
  <c r="K45" i="4"/>
  <c r="K47" i="4"/>
  <c r="K49" i="4"/>
  <c r="K51" i="4"/>
  <c r="K54" i="4"/>
  <c r="K9" i="4"/>
  <c r="K15" i="4"/>
  <c r="K23" i="4"/>
  <c r="K26" i="4"/>
  <c r="K29" i="4"/>
  <c r="K32" i="4"/>
  <c r="K34" i="4"/>
  <c r="K37" i="4"/>
  <c r="K40" i="4"/>
  <c r="K42" i="4"/>
  <c r="K44" i="4"/>
  <c r="K46" i="4"/>
  <c r="K48" i="4"/>
  <c r="K50" i="4"/>
  <c r="K52" i="4"/>
  <c r="K55" i="4"/>
  <c r="O13" i="3"/>
  <c r="K29" i="3"/>
  <c r="O23" i="3"/>
  <c r="O18" i="3"/>
  <c r="O26" i="3"/>
  <c r="O29" i="3"/>
  <c r="O12" i="3"/>
  <c r="O21" i="3"/>
  <c r="K23" i="3"/>
  <c r="O32" i="3"/>
  <c r="O34" i="3"/>
  <c r="O37" i="3"/>
  <c r="O40" i="3"/>
  <c r="O42" i="3"/>
  <c r="O44" i="3"/>
  <c r="O46" i="3"/>
  <c r="O48" i="3"/>
  <c r="O50" i="3"/>
  <c r="O52" i="3"/>
  <c r="O55" i="3"/>
  <c r="K10" i="3"/>
  <c r="K17" i="3"/>
  <c r="K21" i="3"/>
  <c r="K26" i="3"/>
  <c r="K32" i="3"/>
  <c r="O9" i="3"/>
  <c r="O15" i="3"/>
  <c r="K20" i="3"/>
  <c r="O24" i="3"/>
  <c r="O30" i="3"/>
  <c r="K34" i="3"/>
  <c r="K37" i="3"/>
  <c r="K40" i="3"/>
  <c r="K42" i="3"/>
  <c r="K44" i="3"/>
  <c r="K46" i="3"/>
  <c r="K48" i="3"/>
  <c r="K50" i="3"/>
  <c r="K52" i="3"/>
  <c r="K55" i="3"/>
  <c r="K9" i="3"/>
  <c r="K12" i="3"/>
  <c r="K15" i="3"/>
  <c r="K18" i="3"/>
  <c r="K22" i="3"/>
  <c r="K24" i="3"/>
  <c r="K27" i="3"/>
  <c r="K30" i="3"/>
  <c r="K33" i="3"/>
  <c r="K35" i="3"/>
  <c r="K38" i="3"/>
  <c r="K41" i="3"/>
  <c r="K43" i="3"/>
  <c r="K45" i="3"/>
  <c r="K47" i="3"/>
  <c r="K49" i="3"/>
  <c r="K51" i="3"/>
  <c r="K54" i="3"/>
  <c r="L57" i="2"/>
  <c r="C57" i="2"/>
  <c r="L56" i="2"/>
  <c r="C56" i="2"/>
  <c r="O56" i="2" s="1"/>
  <c r="L54" i="2"/>
  <c r="C54" i="2"/>
  <c r="L53" i="2"/>
  <c r="C53" i="2"/>
  <c r="L52" i="2"/>
  <c r="C52" i="2"/>
  <c r="L51" i="2"/>
  <c r="C51" i="2"/>
  <c r="L50" i="2"/>
  <c r="C50" i="2"/>
  <c r="L49" i="2"/>
  <c r="C49" i="2"/>
  <c r="L48" i="2"/>
  <c r="C48" i="2"/>
  <c r="L47" i="2"/>
  <c r="C47" i="2"/>
  <c r="O47" i="2" s="1"/>
  <c r="L46" i="2"/>
  <c r="C46" i="2"/>
  <c r="L45" i="2"/>
  <c r="C45" i="2"/>
  <c r="L44" i="2"/>
  <c r="C44" i="2"/>
  <c r="L43" i="2"/>
  <c r="C43" i="2"/>
  <c r="L42" i="2"/>
  <c r="C42" i="2"/>
  <c r="L40" i="2"/>
  <c r="C40" i="2"/>
  <c r="L39" i="2"/>
  <c r="C39" i="2"/>
  <c r="L37" i="2"/>
  <c r="C37" i="2"/>
  <c r="O37" i="2" s="1"/>
  <c r="L36" i="2"/>
  <c r="C36" i="2"/>
  <c r="L35" i="2"/>
  <c r="C35" i="2"/>
  <c r="L34" i="2"/>
  <c r="C34" i="2"/>
  <c r="L32" i="2"/>
  <c r="C32" i="2"/>
  <c r="L31" i="2"/>
  <c r="C31" i="2"/>
  <c r="L29" i="2"/>
  <c r="C29" i="2"/>
  <c r="L28" i="2"/>
  <c r="C28" i="2"/>
  <c r="L26" i="2"/>
  <c r="C26" i="2"/>
  <c r="O26" i="2" s="1"/>
  <c r="L25" i="2"/>
  <c r="C25" i="2"/>
  <c r="L24" i="2"/>
  <c r="C24" i="2"/>
  <c r="L23" i="2"/>
  <c r="C23" i="2"/>
  <c r="C22" i="2"/>
  <c r="L20" i="2"/>
  <c r="C20" i="2"/>
  <c r="L19" i="2"/>
  <c r="C19" i="2"/>
  <c r="L17" i="2"/>
  <c r="C17" i="2"/>
  <c r="O17" i="2" s="1"/>
  <c r="L15" i="2"/>
  <c r="C15" i="2"/>
  <c r="L14" i="2"/>
  <c r="C14" i="2"/>
  <c r="L9" i="2"/>
  <c r="C9" i="2"/>
  <c r="K47" i="2" l="1"/>
  <c r="L63" i="2"/>
  <c r="K17" i="2"/>
  <c r="K26" i="2"/>
  <c r="K19" i="2"/>
  <c r="O19" i="2"/>
  <c r="K22" i="2"/>
  <c r="O22" i="2"/>
  <c r="K29" i="2"/>
  <c r="O29" i="2"/>
  <c r="K31" i="2"/>
  <c r="O31" i="2"/>
  <c r="K34" i="2"/>
  <c r="O34" i="2"/>
  <c r="K35" i="2"/>
  <c r="O35" i="2"/>
  <c r="K36" i="2"/>
  <c r="O36" i="2"/>
  <c r="K48" i="2"/>
  <c r="O48" i="2"/>
  <c r="K50" i="2"/>
  <c r="O50" i="2"/>
  <c r="K51" i="2"/>
  <c r="O51" i="2"/>
  <c r="K52" i="2"/>
  <c r="O52" i="2"/>
  <c r="K53" i="2"/>
  <c r="O53" i="2"/>
  <c r="K9" i="2"/>
  <c r="O9" i="2"/>
  <c r="K12" i="2"/>
  <c r="K14" i="2"/>
  <c r="O14" i="2"/>
  <c r="K15" i="2"/>
  <c r="O15" i="2"/>
  <c r="K23" i="2"/>
  <c r="O23" i="2"/>
  <c r="K24" i="2"/>
  <c r="O24" i="2"/>
  <c r="K25" i="2"/>
  <c r="O25" i="2"/>
  <c r="K37" i="2"/>
  <c r="K39" i="2"/>
  <c r="O39" i="2"/>
  <c r="K40" i="2"/>
  <c r="O40" i="2"/>
  <c r="K42" i="2"/>
  <c r="O42" i="2"/>
  <c r="K43" i="2"/>
  <c r="O43" i="2"/>
  <c r="K44" i="2"/>
  <c r="O44" i="2"/>
  <c r="K45" i="2"/>
  <c r="O45" i="2"/>
  <c r="K46" i="2"/>
  <c r="O46" i="2"/>
  <c r="K56" i="2"/>
  <c r="K57" i="2"/>
  <c r="O57" i="2"/>
  <c r="K20" i="2"/>
  <c r="O20" i="2"/>
  <c r="K28" i="2"/>
  <c r="O28" i="2"/>
  <c r="K32" i="2"/>
  <c r="O32" i="2"/>
  <c r="K49" i="2"/>
  <c r="O49" i="2"/>
  <c r="K54" i="2"/>
  <c r="O54" i="2"/>
  <c r="L59" i="6"/>
  <c r="L63" i="6" s="1"/>
  <c r="L59" i="5"/>
  <c r="L63" i="5" s="1"/>
  <c r="L59" i="4"/>
  <c r="L63" i="4" s="1"/>
  <c r="L59" i="3"/>
  <c r="L63" i="3" s="1"/>
  <c r="L61" i="2" l="1"/>
  <c r="L65" i="2" s="1"/>
</calcChain>
</file>

<file path=xl/sharedStrings.xml><?xml version="1.0" encoding="utf-8"?>
<sst xmlns="http://schemas.openxmlformats.org/spreadsheetml/2006/main" count="1390" uniqueCount="137">
  <si>
    <t>A</t>
  </si>
  <si>
    <t>Servizio di climatizzazione invernale</t>
  </si>
  <si>
    <t>Riscaldamento invernale</t>
  </si>
  <si>
    <t>Condizionamento invernale</t>
  </si>
  <si>
    <t>B</t>
  </si>
  <si>
    <t>Servizio di climatizzazione estiva</t>
  </si>
  <si>
    <t>Condizionamento estivo senza presenza di impianti di ricambio dell’aria</t>
  </si>
  <si>
    <t>Condizionamento estivo con impianti di ricambio dell’aria</t>
  </si>
  <si>
    <t>C</t>
  </si>
  <si>
    <t>Altri servizi termici</t>
  </si>
  <si>
    <t>Impianto di acqua calda sanitaria e da altre utenze termiche</t>
  </si>
  <si>
    <t>D</t>
  </si>
  <si>
    <t>Servizio di gestione degli impianti idrico sanitari e reti fognarie</t>
  </si>
  <si>
    <t>Impianti di smaltimento delle acque meteoriche</t>
  </si>
  <si>
    <t>E</t>
  </si>
  <si>
    <t>Servizio energia impianti elettrici</t>
  </si>
  <si>
    <t>Impianti di illuminazione esterna</t>
  </si>
  <si>
    <t>F</t>
  </si>
  <si>
    <t>Servizio di gestione degli impianti speciali di sicurezza e di comunicazione</t>
  </si>
  <si>
    <t>Impianti speciali di sicurezza e di comunicazione</t>
  </si>
  <si>
    <t>Impianti televisivi a circuito chiuso</t>
  </si>
  <si>
    <t>€/cad.</t>
  </si>
  <si>
    <t>G</t>
  </si>
  <si>
    <t>Servizio di gestione di impianti e sistemi antincendio</t>
  </si>
  <si>
    <t>Impianti di spegnimento automatico</t>
  </si>
  <si>
    <t>H</t>
  </si>
  <si>
    <t>Servizio di gestione di impianti elevatori e di trasporto verticale e orizzontale</t>
  </si>
  <si>
    <t>Impianti elevatori (fino a 5 fermate)</t>
  </si>
  <si>
    <t>Impianti elevatori (oltre 5 fermate)</t>
  </si>
  <si>
    <t>Servoscala e montascale</t>
  </si>
  <si>
    <t>Scale mobili e maciapiedi mobili</t>
  </si>
  <si>
    <t>I</t>
  </si>
  <si>
    <t>Servizio di gestione dagli impianti gas medicinali e tecnici</t>
  </si>
  <si>
    <t>Impianti gas medicinali e gas tecnici</t>
  </si>
  <si>
    <t>Centrali di produzione aria medicale</t>
  </si>
  <si>
    <t>J</t>
  </si>
  <si>
    <t>Servizio di gestione di altri impianti tecnologici</t>
  </si>
  <si>
    <t>Porte automatiche, sbarre e cancelli automatizzati</t>
  </si>
  <si>
    <t>Sistemi di prevenzione della legionellosi</t>
  </si>
  <si>
    <t>Numero di utenza idriche protette da filtri per la prevenzione della legionellosi</t>
  </si>
  <si>
    <t>Impianti di irrigazione</t>
  </si>
  <si>
    <t>Pozzi di prelievo acqua di falda</t>
  </si>
  <si>
    <t>Elisuperfici</t>
  </si>
  <si>
    <t>Impianti SOV (Sorveglianza Ostacoli al Volo)</t>
  </si>
  <si>
    <t>Vasche terapeutiche</t>
  </si>
  <si>
    <t>Frigoriferi, frigocongelatori, frigoemoteche, celle frigorifere</t>
  </si>
  <si>
    <t>Cappe chimiche, biologiche e a flusso laminare</t>
  </si>
  <si>
    <t>Impianti di posta pneumatica</t>
  </si>
  <si>
    <t>Lavapadelle</t>
  </si>
  <si>
    <t>Elettrodomestici vari</t>
  </si>
  <si>
    <t>Elemento di prezzo</t>
  </si>
  <si>
    <r>
      <t>P</t>
    </r>
    <r>
      <rPr>
        <b/>
        <vertAlign val="subscript"/>
        <sz val="12"/>
        <color rgb="FF000000"/>
        <rFont val="Arial"/>
        <family val="2"/>
      </rPr>
      <t>x</t>
    </r>
  </si>
  <si>
    <r>
      <t>P</t>
    </r>
    <r>
      <rPr>
        <vertAlign val="subscript"/>
        <sz val="12"/>
        <color rgb="FF000000"/>
        <rFont val="Arial"/>
        <family val="2"/>
      </rPr>
      <t>A1</t>
    </r>
  </si>
  <si>
    <r>
      <t>P</t>
    </r>
    <r>
      <rPr>
        <vertAlign val="subscript"/>
        <sz val="12"/>
        <color rgb="FF000000"/>
        <rFont val="Arial"/>
        <family val="2"/>
      </rPr>
      <t>A2</t>
    </r>
  </si>
  <si>
    <r>
      <t>P</t>
    </r>
    <r>
      <rPr>
        <vertAlign val="subscript"/>
        <sz val="12"/>
        <color rgb="FF000000"/>
        <rFont val="Arial"/>
        <family val="2"/>
      </rPr>
      <t>B1</t>
    </r>
  </si>
  <si>
    <r>
      <t>P</t>
    </r>
    <r>
      <rPr>
        <vertAlign val="subscript"/>
        <sz val="12"/>
        <color rgb="FF000000"/>
        <rFont val="Arial"/>
        <family val="2"/>
      </rPr>
      <t>B2</t>
    </r>
  </si>
  <si>
    <r>
      <t>P</t>
    </r>
    <r>
      <rPr>
        <vertAlign val="subscript"/>
        <sz val="12"/>
        <color rgb="FF000000"/>
        <rFont val="Arial"/>
        <family val="2"/>
      </rPr>
      <t>C1</t>
    </r>
  </si>
  <si>
    <r>
      <t>P</t>
    </r>
    <r>
      <rPr>
        <vertAlign val="subscript"/>
        <sz val="12"/>
        <color rgb="FF000000"/>
        <rFont val="Arial"/>
        <family val="2"/>
      </rPr>
      <t>D1</t>
    </r>
  </si>
  <si>
    <r>
      <t>P</t>
    </r>
    <r>
      <rPr>
        <vertAlign val="subscript"/>
        <sz val="12"/>
        <color rgb="FF000000"/>
        <rFont val="Arial"/>
        <family val="2"/>
      </rPr>
      <t>E1</t>
    </r>
  </si>
  <si>
    <r>
      <t>P</t>
    </r>
    <r>
      <rPr>
        <vertAlign val="subscript"/>
        <sz val="12"/>
        <color rgb="FF000000"/>
        <rFont val="Arial"/>
        <family val="2"/>
      </rPr>
      <t>E2</t>
    </r>
  </si>
  <si>
    <r>
      <t>P</t>
    </r>
    <r>
      <rPr>
        <vertAlign val="subscript"/>
        <sz val="12"/>
        <color rgb="FF000000"/>
        <rFont val="Arial"/>
        <family val="2"/>
      </rPr>
      <t>F1</t>
    </r>
  </si>
  <si>
    <r>
      <t>P</t>
    </r>
    <r>
      <rPr>
        <vertAlign val="subscript"/>
        <sz val="12"/>
        <color rgb="FF000000"/>
        <rFont val="Arial"/>
        <family val="2"/>
      </rPr>
      <t>F2</t>
    </r>
  </si>
  <si>
    <r>
      <t>P</t>
    </r>
    <r>
      <rPr>
        <vertAlign val="subscript"/>
        <sz val="12"/>
        <color rgb="FF000000"/>
        <rFont val="Arial"/>
        <family val="2"/>
      </rPr>
      <t>G1</t>
    </r>
  </si>
  <si>
    <r>
      <t>P</t>
    </r>
    <r>
      <rPr>
        <vertAlign val="subscript"/>
        <sz val="12"/>
        <color rgb="FF000000"/>
        <rFont val="Arial"/>
        <family val="2"/>
      </rPr>
      <t>G2</t>
    </r>
  </si>
  <si>
    <r>
      <t>P</t>
    </r>
    <r>
      <rPr>
        <vertAlign val="subscript"/>
        <sz val="12"/>
        <color rgb="FF000000"/>
        <rFont val="Arial"/>
        <family val="2"/>
      </rPr>
      <t>H1</t>
    </r>
  </si>
  <si>
    <r>
      <t>P</t>
    </r>
    <r>
      <rPr>
        <vertAlign val="subscript"/>
        <sz val="12"/>
        <color rgb="FF000000"/>
        <rFont val="Arial"/>
        <family val="2"/>
      </rPr>
      <t>H2</t>
    </r>
  </si>
  <si>
    <r>
      <t>P</t>
    </r>
    <r>
      <rPr>
        <vertAlign val="subscript"/>
        <sz val="12"/>
        <color rgb="FF000000"/>
        <rFont val="Arial"/>
        <family val="2"/>
      </rPr>
      <t>H3</t>
    </r>
  </si>
  <si>
    <r>
      <t>P</t>
    </r>
    <r>
      <rPr>
        <vertAlign val="subscript"/>
        <sz val="12"/>
        <color rgb="FF000000"/>
        <rFont val="Arial"/>
        <family val="2"/>
      </rPr>
      <t>H4</t>
    </r>
  </si>
  <si>
    <r>
      <t>P</t>
    </r>
    <r>
      <rPr>
        <vertAlign val="subscript"/>
        <sz val="12"/>
        <color rgb="FF000000"/>
        <rFont val="Arial"/>
        <family val="2"/>
      </rPr>
      <t>I1</t>
    </r>
  </si>
  <si>
    <r>
      <t>P</t>
    </r>
    <r>
      <rPr>
        <vertAlign val="subscript"/>
        <sz val="12"/>
        <color rgb="FF000000"/>
        <rFont val="Arial"/>
        <family val="2"/>
      </rPr>
      <t>I2</t>
    </r>
  </si>
  <si>
    <r>
      <t>P</t>
    </r>
    <r>
      <rPr>
        <vertAlign val="subscript"/>
        <sz val="12"/>
        <color rgb="FF000000"/>
        <rFont val="Arial"/>
        <family val="2"/>
      </rPr>
      <t>J1</t>
    </r>
  </si>
  <si>
    <r>
      <t>P</t>
    </r>
    <r>
      <rPr>
        <vertAlign val="subscript"/>
        <sz val="12"/>
        <color rgb="FF000000"/>
        <rFont val="Arial"/>
        <family val="2"/>
      </rPr>
      <t>J2</t>
    </r>
  </si>
  <si>
    <r>
      <t>P</t>
    </r>
    <r>
      <rPr>
        <vertAlign val="subscript"/>
        <sz val="12"/>
        <color rgb="FF000000"/>
        <rFont val="Arial"/>
        <family val="2"/>
      </rPr>
      <t>J3</t>
    </r>
  </si>
  <si>
    <r>
      <t>P</t>
    </r>
    <r>
      <rPr>
        <vertAlign val="subscript"/>
        <sz val="12"/>
        <color rgb="FF000000"/>
        <rFont val="Arial"/>
        <family val="2"/>
      </rPr>
      <t>J4</t>
    </r>
  </si>
  <si>
    <r>
      <t>P</t>
    </r>
    <r>
      <rPr>
        <vertAlign val="subscript"/>
        <sz val="12"/>
        <color rgb="FF000000"/>
        <rFont val="Arial"/>
        <family val="2"/>
      </rPr>
      <t>J5</t>
    </r>
  </si>
  <si>
    <r>
      <t>P</t>
    </r>
    <r>
      <rPr>
        <vertAlign val="subscript"/>
        <sz val="12"/>
        <color rgb="FF000000"/>
        <rFont val="Arial"/>
        <family val="2"/>
      </rPr>
      <t>J6</t>
    </r>
  </si>
  <si>
    <r>
      <t>P</t>
    </r>
    <r>
      <rPr>
        <vertAlign val="subscript"/>
        <sz val="12"/>
        <color rgb="FF000000"/>
        <rFont val="Arial"/>
        <family val="2"/>
      </rPr>
      <t>J7</t>
    </r>
  </si>
  <si>
    <r>
      <t>P</t>
    </r>
    <r>
      <rPr>
        <vertAlign val="subscript"/>
        <sz val="12"/>
        <color rgb="FF000000"/>
        <rFont val="Arial"/>
        <family val="2"/>
      </rPr>
      <t>J8</t>
    </r>
  </si>
  <si>
    <r>
      <t>P</t>
    </r>
    <r>
      <rPr>
        <vertAlign val="subscript"/>
        <sz val="12"/>
        <color rgb="FF000000"/>
        <rFont val="Arial"/>
        <family val="2"/>
      </rPr>
      <t>J9</t>
    </r>
  </si>
  <si>
    <r>
      <t>P</t>
    </r>
    <r>
      <rPr>
        <vertAlign val="subscript"/>
        <sz val="12"/>
        <color rgb="FF000000"/>
        <rFont val="Arial"/>
        <family val="2"/>
      </rPr>
      <t>J10</t>
    </r>
  </si>
  <si>
    <r>
      <t>P</t>
    </r>
    <r>
      <rPr>
        <vertAlign val="subscript"/>
        <sz val="12"/>
        <color rgb="FF000000"/>
        <rFont val="Arial"/>
        <family val="2"/>
      </rPr>
      <t>J11</t>
    </r>
  </si>
  <si>
    <r>
      <t>P</t>
    </r>
    <r>
      <rPr>
        <vertAlign val="subscript"/>
        <sz val="12"/>
        <color rgb="FF000000"/>
        <rFont val="Arial"/>
        <family val="2"/>
      </rPr>
      <t>J12</t>
    </r>
  </si>
  <si>
    <r>
      <t>P</t>
    </r>
    <r>
      <rPr>
        <vertAlign val="subscript"/>
        <sz val="12"/>
        <color rgb="FF000000"/>
        <rFont val="Arial"/>
        <family val="2"/>
      </rPr>
      <t>J13</t>
    </r>
  </si>
  <si>
    <t>Q.tà</t>
  </si>
  <si>
    <t>Totale</t>
  </si>
  <si>
    <t>GG</t>
  </si>
  <si>
    <t>Impianti e  sistemi di protezione antincendio</t>
  </si>
  <si>
    <t>Impianti idrico-sanitari e di trattamento dell’acqua e impianti di trattamento e smaltimento reflui e reti fognari</t>
  </si>
  <si>
    <t>Servizio di presidio giornaliero specializzato</t>
  </si>
  <si>
    <t>n°</t>
  </si>
  <si>
    <t>€</t>
  </si>
  <si>
    <t>cad.</t>
  </si>
  <si>
    <t>gg</t>
  </si>
  <si>
    <r>
      <t>€/(m</t>
    </r>
    <r>
      <rPr>
        <vertAlign val="superscript"/>
        <sz val="11"/>
        <color rgb="FF000000"/>
        <rFont val="Arial"/>
        <family val="2"/>
      </rPr>
      <t>3</t>
    </r>
    <r>
      <rPr>
        <sz val="11"/>
        <color rgb="FF000000"/>
        <rFont val="Arial"/>
        <family val="2"/>
      </rPr>
      <t>∙GG)</t>
    </r>
  </si>
  <si>
    <r>
      <t>€/(m</t>
    </r>
    <r>
      <rPr>
        <vertAlign val="superscript"/>
        <sz val="11"/>
        <color rgb="FF000000"/>
        <rFont val="Arial"/>
        <family val="2"/>
      </rPr>
      <t>3</t>
    </r>
    <r>
      <rPr>
        <sz val="11"/>
        <color rgb="FF000000"/>
        <rFont val="Arial"/>
        <family val="2"/>
      </rPr>
      <t>∙gg)</t>
    </r>
  </si>
  <si>
    <r>
      <t>€/m</t>
    </r>
    <r>
      <rPr>
        <vertAlign val="superscript"/>
        <sz val="11"/>
        <color rgb="FF000000"/>
        <rFont val="Arial"/>
        <family val="2"/>
      </rPr>
      <t>2</t>
    </r>
  </si>
  <si>
    <r>
      <t>m</t>
    </r>
    <r>
      <rPr>
        <vertAlign val="superscript"/>
        <sz val="11"/>
        <color rgb="FF000000"/>
        <rFont val="Arial"/>
        <family val="2"/>
      </rPr>
      <t>3</t>
    </r>
  </si>
  <si>
    <r>
      <t>m</t>
    </r>
    <r>
      <rPr>
        <vertAlign val="superscript"/>
        <sz val="11"/>
        <color rgb="FF000000"/>
        <rFont val="Arial"/>
        <family val="2"/>
      </rPr>
      <t>2</t>
    </r>
  </si>
  <si>
    <t>Prezzi dei servizi e canone annuo convenzionale</t>
  </si>
  <si>
    <t>%</t>
  </si>
  <si>
    <t>Prezzo unitario a base d'asta</t>
  </si>
  <si>
    <t>Nota: tutti i prezzi si intendono IVA esclusa</t>
  </si>
  <si>
    <t>Prezzo unitario offerto</t>
  </si>
  <si>
    <t>Totale base d'asta</t>
  </si>
  <si>
    <t>L</t>
  </si>
  <si>
    <r>
      <t>P</t>
    </r>
    <r>
      <rPr>
        <vertAlign val="subscript"/>
        <sz val="12"/>
        <color rgb="FF000000"/>
        <rFont val="Arial"/>
        <family val="2"/>
      </rPr>
      <t>L1</t>
    </r>
  </si>
  <si>
    <r>
      <t>P</t>
    </r>
    <r>
      <rPr>
        <vertAlign val="subscript"/>
        <sz val="12"/>
        <color rgb="FF000000"/>
        <rFont val="Arial"/>
        <family val="2"/>
      </rPr>
      <t>L2</t>
    </r>
  </si>
  <si>
    <t>Personale aggiuntivo e squadra antincendio</t>
  </si>
  <si>
    <r>
      <t>P</t>
    </r>
    <r>
      <rPr>
        <vertAlign val="subscript"/>
        <sz val="12"/>
        <color rgb="FF000000"/>
        <rFont val="Arial"/>
        <family val="2"/>
      </rPr>
      <t>E3</t>
    </r>
  </si>
  <si>
    <r>
      <t>P</t>
    </r>
    <r>
      <rPr>
        <vertAlign val="subscript"/>
        <sz val="12"/>
        <color rgb="FF000000"/>
        <rFont val="Arial"/>
        <family val="2"/>
      </rPr>
      <t>E4</t>
    </r>
  </si>
  <si>
    <t>Apparecchiature per la rigenerazione dei pasti in sistemi cook and chill</t>
  </si>
  <si>
    <t>Apparecchiature diagnostiche e per terapia fisse</t>
  </si>
  <si>
    <r>
      <t>P</t>
    </r>
    <r>
      <rPr>
        <vertAlign val="subscript"/>
        <sz val="12"/>
        <color rgb="FF000000"/>
        <rFont val="Arial"/>
        <family val="2"/>
      </rPr>
      <t>E5</t>
    </r>
  </si>
  <si>
    <r>
      <t>P</t>
    </r>
    <r>
      <rPr>
        <vertAlign val="subscript"/>
        <sz val="12"/>
        <color rgb="FF000000"/>
        <rFont val="Arial"/>
        <family val="2"/>
      </rPr>
      <t>D2</t>
    </r>
  </si>
  <si>
    <t>Squadra di pronto intervento antincendio</t>
  </si>
  <si>
    <r>
      <t>Miglioramento R</t>
    </r>
    <r>
      <rPr>
        <b/>
        <vertAlign val="subscript"/>
        <sz val="14"/>
        <color theme="1"/>
        <rFont val="Arial"/>
        <family val="2"/>
      </rPr>
      <t>C</t>
    </r>
    <r>
      <rPr>
        <b/>
        <sz val="14"/>
        <color theme="1"/>
        <rFont val="Arial"/>
        <family val="2"/>
      </rPr>
      <t xml:space="preserve"> della riduzione dei prezzi per i servizi energetici A1, A2, B1, B2, C1, E1, E2 e E3 - oltre la soglia prevista obbligatoriamente del 1,5% annuo (R</t>
    </r>
    <r>
      <rPr>
        <b/>
        <vertAlign val="subscript"/>
        <sz val="14"/>
        <color theme="1"/>
        <rFont val="Arial"/>
        <family val="2"/>
      </rPr>
      <t>Cbase</t>
    </r>
    <r>
      <rPr>
        <b/>
        <sz val="14"/>
        <color theme="1"/>
        <rFont val="Arial"/>
        <family val="2"/>
      </rPr>
      <t>) - a partire dal 3° anno gestione</t>
    </r>
  </si>
  <si>
    <t>Impianto elettrico nelle strutture ad alta intensità di cura</t>
  </si>
  <si>
    <t>Impianto elettrico nelle strutture a media e bassa intensità di cura e in altre strutture</t>
  </si>
  <si>
    <t>Punteggio massimo</t>
  </si>
  <si>
    <t>24 punti</t>
  </si>
  <si>
    <t>4 punti</t>
  </si>
  <si>
    <t>2 punti</t>
  </si>
  <si>
    <t>Modello offerta economica Lotto 2</t>
  </si>
  <si>
    <t>Modello offerta economica Lotto 3</t>
  </si>
  <si>
    <t>Modello offerta economica Lotto 4</t>
  </si>
  <si>
    <t>Modello offerta economica Lotto 5</t>
  </si>
  <si>
    <t>TOTALE CANONE ANNUO CONVENZIONALE A BASE D'ASTA</t>
  </si>
  <si>
    <t>TOTALE CANONE ANNUO CONVENZIONALE  DI OFFERTA</t>
  </si>
  <si>
    <r>
      <t>RIBASSO (R</t>
    </r>
    <r>
      <rPr>
        <b/>
        <vertAlign val="subscript"/>
        <sz val="12"/>
        <color theme="1"/>
        <rFont val="Arial"/>
        <family val="2"/>
      </rPr>
      <t>P</t>
    </r>
    <r>
      <rPr>
        <b/>
        <sz val="12"/>
        <color theme="1"/>
        <rFont val="Arial"/>
        <family val="2"/>
      </rPr>
      <t>)</t>
    </r>
  </si>
  <si>
    <r>
      <t>RIBASSO (R</t>
    </r>
    <r>
      <rPr>
        <b/>
        <vertAlign val="subscript"/>
        <sz val="14"/>
        <color theme="1"/>
        <rFont val="Arial"/>
        <family val="2"/>
      </rPr>
      <t>P</t>
    </r>
    <r>
      <rPr>
        <b/>
        <sz val="14"/>
        <color theme="1"/>
        <rFont val="Arial"/>
        <family val="2"/>
      </rPr>
      <t>)</t>
    </r>
  </si>
  <si>
    <t>K</t>
  </si>
  <si>
    <t>M</t>
  </si>
  <si>
    <t>Modello offerta economica Lotto 1</t>
  </si>
  <si>
    <r>
      <t>Ribasso sui prezzi dei Listini di riferimento per gli interventi di manutenzione e efficientamento (R</t>
    </r>
    <r>
      <rPr>
        <b/>
        <vertAlign val="subscript"/>
        <sz val="14"/>
        <color theme="1"/>
        <rFont val="Arial"/>
        <family val="2"/>
      </rPr>
      <t>L</t>
    </r>
    <r>
      <rPr>
        <b/>
        <sz val="14"/>
        <color theme="1"/>
        <rFont val="Arial"/>
        <family val="2"/>
      </rPr>
      <t>) maggiore o uguale al 10%</t>
    </r>
  </si>
  <si>
    <t>PROCEDURA APERTA TELEMATICA PER LA GESTIONE ENERGETICA E TECNOLOGICA INTEGRATADEGLI IMPIANTI DELLE AZIENDE SANITARIE DELLA REGIONE DEL VENETO (GETIS)</t>
  </si>
  <si>
    <t>Modello offerta economica</t>
  </si>
  <si>
    <t>Allegato 3.E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</si>
</sst>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&quot;€&quot;\ #,##0.00"/>
    <numFmt numFmtId="165" formatCode="#,##0.0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vertAlign val="subscript"/>
      <sz val="12"/>
      <color rgb="FF000000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vertAlign val="subscript"/>
      <sz val="12"/>
      <color rgb="FF000000"/>
      <name val="Arial"/>
      <family val="2"/>
    </font>
    <font>
      <b/>
      <sz val="12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vertAlign val="superscript"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Arial"/>
      <family val="2"/>
    </font>
    <font>
      <b/>
      <vertAlign val="subscript"/>
      <sz val="14"/>
      <color theme="1"/>
      <name val="Arial"/>
      <family val="2"/>
    </font>
    <font>
      <b/>
      <vertAlign val="subscript"/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sz val="10"/>
      <color rgb="FF000000"/>
      <name val="Arial"/>
      <family val="2"/>
    </font>
    <font>
      <b/>
      <sz val="14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ADC5E7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</cellStyleXfs>
  <cellXfs count="114">
    <xf numFmtId="0" fontId="0" fillId="0" borderId="0" xfId="0"/>
    <xf numFmtId="43" fontId="5" fillId="3" borderId="7" xfId="1" applyFont="1" applyFill="1" applyBorder="1" applyAlignment="1" applyProtection="1">
      <alignment horizontal="center" vertical="center" wrapText="1"/>
      <protection locked="0"/>
    </xf>
    <xf numFmtId="4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vertical="center"/>
    </xf>
    <xf numFmtId="0" fontId="14" fillId="0" borderId="0" xfId="0" applyFont="1" applyFill="1" applyBorder="1" applyAlignment="1" applyProtection="1">
      <alignment horizontal="center" vertical="center"/>
    </xf>
    <xf numFmtId="43" fontId="14" fillId="0" borderId="0" xfId="1" applyFont="1" applyAlignment="1" applyProtection="1">
      <alignment horizontal="center" vertical="center"/>
    </xf>
    <xf numFmtId="0" fontId="13" fillId="0" borderId="0" xfId="0" applyFont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3" fontId="13" fillId="0" borderId="0" xfId="0" applyNumberFormat="1" applyFont="1" applyAlignment="1" applyProtection="1">
      <alignment horizontal="center" vertical="center"/>
    </xf>
    <xf numFmtId="3" fontId="13" fillId="0" borderId="0" xfId="0" applyNumberFormat="1" applyFont="1" applyFill="1" applyBorder="1" applyAlignment="1" applyProtection="1">
      <alignment horizontal="center" vertical="center"/>
    </xf>
    <xf numFmtId="43" fontId="13" fillId="0" borderId="0" xfId="1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3" fontId="4" fillId="0" borderId="0" xfId="0" applyNumberFormat="1" applyFont="1" applyAlignment="1" applyProtection="1">
      <alignment horizontal="center" vertical="center"/>
    </xf>
    <xf numFmtId="3" fontId="11" fillId="0" borderId="0" xfId="0" applyNumberFormat="1" applyFont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horizontal="center" vertical="center"/>
    </xf>
    <xf numFmtId="43" fontId="4" fillId="0" borderId="0" xfId="1" applyFont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3" fontId="8" fillId="0" borderId="0" xfId="0" applyNumberFormat="1" applyFont="1" applyFill="1" applyBorder="1" applyAlignment="1" applyProtection="1">
      <alignment horizontal="center" vertical="center" wrapText="1"/>
    </xf>
    <xf numFmtId="43" fontId="2" fillId="0" borderId="9" xfId="1" applyFont="1" applyBorder="1" applyAlignment="1" applyProtection="1">
      <alignment horizontal="center" vertical="center" wrapText="1"/>
    </xf>
    <xf numFmtId="3" fontId="8" fillId="0" borderId="2" xfId="0" applyNumberFormat="1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3" fontId="2" fillId="0" borderId="4" xfId="0" applyNumberFormat="1" applyFont="1" applyBorder="1" applyAlignment="1" applyProtection="1">
      <alignment horizontal="center" vertical="center" wrapText="1"/>
    </xf>
    <xf numFmtId="3" fontId="8" fillId="0" borderId="4" xfId="0" applyNumberFormat="1" applyFont="1" applyBorder="1" applyAlignment="1" applyProtection="1">
      <alignment horizontal="center" vertical="center" wrapText="1"/>
    </xf>
    <xf numFmtId="43" fontId="2" fillId="0" borderId="4" xfId="1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vertical="center" wrapText="1"/>
    </xf>
    <xf numFmtId="4" fontId="2" fillId="0" borderId="6" xfId="0" applyNumberFormat="1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vertical="center" wrapText="1"/>
    </xf>
    <xf numFmtId="3" fontId="2" fillId="0" borderId="6" xfId="0" applyNumberFormat="1" applyFont="1" applyBorder="1" applyAlignment="1" applyProtection="1">
      <alignment horizontal="center" vertical="center" wrapText="1"/>
    </xf>
    <xf numFmtId="3" fontId="8" fillId="0" borderId="6" xfId="0" applyNumberFormat="1" applyFont="1" applyBorder="1" applyAlignment="1" applyProtection="1">
      <alignment horizontal="center" vertical="center" wrapText="1"/>
    </xf>
    <xf numFmtId="43" fontId="2" fillId="0" borderId="6" xfId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vertical="center"/>
    </xf>
    <xf numFmtId="0" fontId="5" fillId="0" borderId="3" xfId="0" applyFont="1" applyBorder="1" applyAlignment="1" applyProtection="1">
      <alignment vertical="center" wrapText="1"/>
    </xf>
    <xf numFmtId="4" fontId="5" fillId="0" borderId="7" xfId="0" applyNumberFormat="1" applyFont="1" applyBorder="1" applyAlignment="1" applyProtection="1">
      <alignment horizontal="center" vertical="center" wrapText="1"/>
    </xf>
    <xf numFmtId="0" fontId="9" fillId="0" borderId="8" xfId="0" applyFont="1" applyBorder="1" applyAlignment="1" applyProtection="1">
      <alignment horizontal="center" vertical="center" wrapText="1"/>
    </xf>
    <xf numFmtId="4" fontId="5" fillId="3" borderId="7" xfId="0" applyNumberFormat="1" applyFont="1" applyFill="1" applyBorder="1" applyAlignment="1" applyProtection="1">
      <alignment horizontal="center" vertical="center" wrapText="1"/>
    </xf>
    <xf numFmtId="3" fontId="5" fillId="0" borderId="7" xfId="0" applyNumberFormat="1" applyFont="1" applyBorder="1" applyAlignment="1" applyProtection="1">
      <alignment horizontal="center" vertical="center" wrapText="1"/>
    </xf>
    <xf numFmtId="3" fontId="9" fillId="0" borderId="8" xfId="0" applyNumberFormat="1" applyFont="1" applyBorder="1" applyAlignment="1" applyProtection="1">
      <alignment horizontal="center" vertical="center" wrapText="1"/>
    </xf>
    <xf numFmtId="3" fontId="9" fillId="0" borderId="0" xfId="0" applyNumberFormat="1" applyFont="1" applyFill="1" applyBorder="1" applyAlignment="1" applyProtection="1">
      <alignment horizontal="center" vertical="center" wrapText="1"/>
    </xf>
    <xf numFmtId="43" fontId="5" fillId="0" borderId="7" xfId="1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vertical="center" wrapText="1"/>
    </xf>
    <xf numFmtId="4" fontId="2" fillId="0" borderId="5" xfId="0" applyNumberFormat="1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vertical="center" wrapText="1"/>
    </xf>
    <xf numFmtId="3" fontId="2" fillId="0" borderId="5" xfId="0" applyNumberFormat="1" applyFont="1" applyBorder="1" applyAlignment="1" applyProtection="1">
      <alignment horizontal="center" vertical="center" wrapText="1"/>
    </xf>
    <xf numFmtId="3" fontId="8" fillId="0" borderId="5" xfId="0" applyNumberFormat="1" applyFont="1" applyBorder="1" applyAlignment="1" applyProtection="1">
      <alignment horizontal="center" vertical="center" wrapText="1"/>
    </xf>
    <xf numFmtId="43" fontId="2" fillId="0" borderId="5" xfId="1" applyFont="1" applyBorder="1" applyAlignment="1" applyProtection="1">
      <alignment horizontal="center" vertical="center" wrapText="1"/>
    </xf>
    <xf numFmtId="3" fontId="5" fillId="2" borderId="7" xfId="0" applyNumberFormat="1" applyFont="1" applyFill="1" applyBorder="1" applyAlignment="1" applyProtection="1">
      <alignment horizontal="center" vertical="center" wrapText="1"/>
    </xf>
    <xf numFmtId="3" fontId="9" fillId="2" borderId="8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vertical="center"/>
    </xf>
    <xf numFmtId="3" fontId="7" fillId="0" borderId="0" xfId="0" applyNumberFormat="1" applyFont="1" applyFill="1" applyBorder="1" applyAlignment="1" applyProtection="1">
      <alignment horizontal="right" vertical="center"/>
    </xf>
    <xf numFmtId="164" fontId="4" fillId="0" borderId="0" xfId="0" applyNumberFormat="1" applyFont="1" applyAlignment="1" applyProtection="1">
      <alignment vertical="center"/>
    </xf>
    <xf numFmtId="0" fontId="9" fillId="0" borderId="0" xfId="0" applyFont="1" applyBorder="1" applyAlignment="1" applyProtection="1">
      <alignment horizontal="center" vertical="center" wrapText="1"/>
    </xf>
    <xf numFmtId="3" fontId="5" fillId="0" borderId="0" xfId="0" applyNumberFormat="1" applyFont="1" applyBorder="1" applyAlignment="1" applyProtection="1">
      <alignment horizontal="center" vertical="center" wrapText="1"/>
    </xf>
    <xf numFmtId="3" fontId="9" fillId="0" borderId="0" xfId="0" applyNumberFormat="1" applyFont="1" applyBorder="1" applyAlignment="1" applyProtection="1">
      <alignment horizontal="center" vertical="center" wrapText="1"/>
    </xf>
    <xf numFmtId="43" fontId="5" fillId="0" borderId="0" xfId="1" applyFont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 vertical="center" wrapText="1"/>
    </xf>
    <xf numFmtId="43" fontId="2" fillId="0" borderId="1" xfId="1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4" fontId="4" fillId="0" borderId="0" xfId="3" applyFont="1" applyAlignment="1" applyProtection="1">
      <alignment vertical="center"/>
    </xf>
    <xf numFmtId="44" fontId="13" fillId="0" borderId="0" xfId="3" applyFont="1" applyAlignment="1" applyProtection="1">
      <alignment vertical="center"/>
    </xf>
    <xf numFmtId="44" fontId="4" fillId="0" borderId="0" xfId="3" applyFont="1" applyBorder="1" applyAlignment="1" applyProtection="1">
      <alignment vertical="center"/>
    </xf>
    <xf numFmtId="0" fontId="5" fillId="0" borderId="10" xfId="0" applyFont="1" applyBorder="1" applyAlignment="1" applyProtection="1">
      <alignment vertical="center" wrapText="1"/>
    </xf>
    <xf numFmtId="4" fontId="5" fillId="0" borderId="10" xfId="0" applyNumberFormat="1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/>
    </xf>
    <xf numFmtId="165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vertical="center" wrapText="1"/>
    </xf>
    <xf numFmtId="9" fontId="5" fillId="0" borderId="0" xfId="2" applyFont="1" applyBorder="1" applyAlignment="1" applyProtection="1">
      <alignment horizontal="center" vertical="center" wrapText="1"/>
    </xf>
    <xf numFmtId="9" fontId="2" fillId="0" borderId="3" xfId="2" applyFont="1" applyBorder="1" applyAlignment="1" applyProtection="1">
      <alignment horizontal="center" vertical="center" wrapText="1"/>
    </xf>
    <xf numFmtId="43" fontId="5" fillId="3" borderId="7" xfId="1" applyFont="1" applyFill="1" applyBorder="1" applyAlignment="1" applyProtection="1">
      <alignment horizontal="center" vertical="center" wrapText="1"/>
    </xf>
    <xf numFmtId="4" fontId="2" fillId="0" borderId="5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165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3" fontId="4" fillId="0" borderId="0" xfId="1" applyFont="1" applyAlignment="1" applyProtection="1">
      <alignment horizontal="center" vertical="center"/>
      <protection locked="0"/>
    </xf>
    <xf numFmtId="3" fontId="13" fillId="0" borderId="0" xfId="0" applyNumberFormat="1" applyFont="1" applyFill="1" applyBorder="1" applyAlignment="1" applyProtection="1">
      <alignment horizontal="right" vertical="center"/>
    </xf>
    <xf numFmtId="0" fontId="1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21" fillId="4" borderId="3" xfId="0" applyFont="1" applyFill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3" fillId="5" borderId="11" xfId="4" applyFont="1" applyFill="1" applyBorder="1" applyAlignment="1" applyProtection="1">
      <alignment horizontal="center" vertical="center" wrapText="1"/>
    </xf>
    <xf numFmtId="0" fontId="23" fillId="5" borderId="15" xfId="4" applyFont="1" applyFill="1" applyBorder="1" applyAlignment="1" applyProtection="1">
      <alignment horizontal="center" vertical="center" wrapText="1"/>
    </xf>
    <xf numFmtId="0" fontId="23" fillId="5" borderId="12" xfId="4" applyFont="1" applyFill="1" applyBorder="1" applyAlignment="1" applyProtection="1">
      <alignment horizontal="center" vertical="center" wrapText="1"/>
    </xf>
    <xf numFmtId="0" fontId="23" fillId="5" borderId="16" xfId="4" applyFont="1" applyFill="1" applyBorder="1" applyAlignment="1" applyProtection="1">
      <alignment horizontal="center" vertical="center" wrapText="1"/>
    </xf>
    <xf numFmtId="0" fontId="13" fillId="0" borderId="0" xfId="0" applyFont="1" applyAlignment="1" applyProtection="1">
      <alignment horizontal="left" vertical="center" wrapText="1"/>
    </xf>
    <xf numFmtId="0" fontId="19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3" fontId="2" fillId="0" borderId="9" xfId="0" applyNumberFormat="1" applyFont="1" applyBorder="1" applyAlignment="1" applyProtection="1">
      <alignment horizontal="center" vertical="center" wrapText="1"/>
    </xf>
    <xf numFmtId="3" fontId="2" fillId="0" borderId="2" xfId="0" applyNumberFormat="1" applyFont="1" applyBorder="1" applyAlignment="1" applyProtection="1">
      <alignment horizontal="center" vertical="center" wrapText="1"/>
    </xf>
    <xf numFmtId="165" fontId="5" fillId="3" borderId="11" xfId="0" applyNumberFormat="1" applyFont="1" applyFill="1" applyBorder="1" applyAlignment="1" applyProtection="1">
      <alignment horizontal="center" vertical="center" wrapText="1"/>
      <protection locked="0"/>
    </xf>
    <xf numFmtId="165" fontId="5" fillId="3" borderId="12" xfId="0" applyNumberFormat="1" applyFont="1" applyFill="1" applyBorder="1" applyAlignment="1" applyProtection="1">
      <alignment horizontal="center" vertical="center" wrapText="1"/>
      <protection locked="0"/>
    </xf>
    <xf numFmtId="4" fontId="5" fillId="3" borderId="11" xfId="0" applyNumberFormat="1" applyFont="1" applyFill="1" applyBorder="1" applyAlignment="1" applyProtection="1">
      <alignment horizontal="center" vertical="center" wrapText="1"/>
      <protection locked="0"/>
    </xf>
    <xf numFmtId="4" fontId="5" fillId="3" borderId="1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 vertical="center" wrapText="1"/>
    </xf>
    <xf numFmtId="0" fontId="9" fillId="0" borderId="15" xfId="0" applyFont="1" applyBorder="1" applyAlignment="1" applyProtection="1">
      <alignment horizontal="center" vertical="center" wrapText="1"/>
    </xf>
    <xf numFmtId="0" fontId="9" fillId="0" borderId="16" xfId="0" applyFont="1" applyBorder="1" applyAlignment="1" applyProtection="1">
      <alignment horizontal="center" vertical="center" wrapText="1"/>
    </xf>
    <xf numFmtId="165" fontId="5" fillId="0" borderId="13" xfId="0" applyNumberFormat="1" applyFont="1" applyBorder="1" applyAlignment="1" applyProtection="1">
      <alignment horizontal="center" vertical="center" wrapText="1"/>
    </xf>
    <xf numFmtId="165" fontId="5" fillId="0" borderId="14" xfId="0" applyNumberFormat="1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left" vertical="center" wrapText="1"/>
    </xf>
    <xf numFmtId="0" fontId="5" fillId="0" borderId="14" xfId="0" applyFont="1" applyBorder="1" applyAlignment="1" applyProtection="1">
      <alignment horizontal="left" vertical="center" wrapText="1"/>
    </xf>
    <xf numFmtId="44" fontId="5" fillId="0" borderId="13" xfId="3" applyFont="1" applyBorder="1" applyAlignment="1" applyProtection="1">
      <alignment horizontal="left" vertical="center" wrapText="1"/>
    </xf>
    <xf numFmtId="44" fontId="5" fillId="0" borderId="14" xfId="3" applyFont="1" applyBorder="1" applyAlignment="1" applyProtection="1">
      <alignment horizontal="left" vertical="center" wrapText="1"/>
    </xf>
  </cellXfs>
  <cellStyles count="5">
    <cellStyle name="Migliaia" xfId="1" builtinId="3"/>
    <cellStyle name="Normale" xfId="0" builtinId="0"/>
    <cellStyle name="Normale 2" xfId="4"/>
    <cellStyle name="Percentuale" xfId="2" builtinId="5"/>
    <cellStyle name="Valuta" xfId="3" builtin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142874</xdr:colOff>
      <xdr:row>4</xdr:row>
      <xdr:rowOff>333374</xdr:rowOff>
    </xdr:from>
    <xdr:to>
      <xdr:col>1</xdr:col>
      <xdr:colOff>2038349</xdr:colOff>
      <xdr:row>4</xdr:row>
      <xdr:rowOff>1619249</xdr:rowOff>
    </xdr:to>
    <xdr:pic>
      <xdr:nvPicPr>
        <xdr:cNvPr id="2" name="Immagin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4" y="1181099"/>
          <a:ext cx="1895475" cy="1285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771525</xdr:colOff>
      <xdr:row>0</xdr:row>
      <xdr:rowOff>133350</xdr:rowOff>
    </xdr:from>
    <xdr:to>
      <xdr:col>15</xdr:col>
      <xdr:colOff>163195</xdr:colOff>
      <xdr:row>0</xdr:row>
      <xdr:rowOff>505460</xdr:rowOff>
    </xdr:to>
    <xdr:pic>
      <xdr:nvPicPr>
        <xdr:cNvPr id="2" name="image1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077950" y="133350"/>
          <a:ext cx="979170" cy="372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533400</xdr:colOff>
      <xdr:row>0</xdr:row>
      <xdr:rowOff>114300</xdr:rowOff>
    </xdr:from>
    <xdr:to>
      <xdr:col>13</xdr:col>
      <xdr:colOff>1512570</xdr:colOff>
      <xdr:row>0</xdr:row>
      <xdr:rowOff>486410</xdr:rowOff>
    </xdr:to>
    <xdr:pic>
      <xdr:nvPicPr>
        <xdr:cNvPr id="2" name="image1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915900" y="114300"/>
          <a:ext cx="979170" cy="3721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352425</xdr:colOff>
      <xdr:row>0</xdr:row>
      <xdr:rowOff>95250</xdr:rowOff>
    </xdr:from>
    <xdr:to>
      <xdr:col>13</xdr:col>
      <xdr:colOff>1331595</xdr:colOff>
      <xdr:row>0</xdr:row>
      <xdr:rowOff>467360</xdr:rowOff>
    </xdr:to>
    <xdr:pic>
      <xdr:nvPicPr>
        <xdr:cNvPr id="2" name="image1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734925" y="95250"/>
          <a:ext cx="979170" cy="372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476250</xdr:colOff>
      <xdr:row>0</xdr:row>
      <xdr:rowOff>95250</xdr:rowOff>
    </xdr:from>
    <xdr:to>
      <xdr:col>13</xdr:col>
      <xdr:colOff>1455420</xdr:colOff>
      <xdr:row>0</xdr:row>
      <xdr:rowOff>467360</xdr:rowOff>
    </xdr:to>
    <xdr:pic>
      <xdr:nvPicPr>
        <xdr:cNvPr id="2" name="image1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858750" y="95250"/>
          <a:ext cx="979170" cy="37211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542925</xdr:colOff>
      <xdr:row>0</xdr:row>
      <xdr:rowOff>85725</xdr:rowOff>
    </xdr:from>
    <xdr:to>
      <xdr:col>13</xdr:col>
      <xdr:colOff>1522095</xdr:colOff>
      <xdr:row>0</xdr:row>
      <xdr:rowOff>457835</xdr:rowOff>
    </xdr:to>
    <xdr:pic>
      <xdr:nvPicPr>
        <xdr:cNvPr id="2" name="image1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925425" y="85725"/>
          <a:ext cx="979170" cy="3721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ETIS%20-%20EP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U"/>
      <sheetName val="Q.ta Totali"/>
      <sheetName val="CME Totale"/>
      <sheetName val="CME Lotto 1 ULSS 1"/>
      <sheetName val="CME Lotto 1 ULSS 2 e 4"/>
      <sheetName val="CME Lotto 2 ULSS 3"/>
      <sheetName val="CME Lotto 2 ULSS 5"/>
      <sheetName val="CME Lotto 3"/>
      <sheetName val="CME Lotto 4 ULSS 9 (ex-20)"/>
      <sheetName val="CME Lotto 4 ULSS 9 (ex-21-22)"/>
      <sheetName val="CME Lotto 4 AOVR"/>
      <sheetName val="CME Lotto 5"/>
      <sheetName val="Simulazione prezzi Veneto"/>
      <sheetName val="Climatizzazione invernale"/>
      <sheetName val="Acqua calda sanitaria"/>
      <sheetName val="Man. imp. climatiz. estiva"/>
      <sheetName val="EE"/>
      <sheetName val="Man. impianti elettrici"/>
      <sheetName val="Man. impianti speciali"/>
      <sheetName val="Cook and Chill"/>
      <sheetName val="Apparecchiature diagnostiche"/>
      <sheetName val="Personale aggiuntivo"/>
      <sheetName val="Simulazione costi EE"/>
      <sheetName val="Foglio1"/>
    </sheetNames>
    <sheetDataSet>
      <sheetData sheetId="0">
        <row r="4">
          <cell r="D4">
            <v>1.3518566865191096E-3</v>
          </cell>
        </row>
        <row r="5">
          <cell r="D5">
            <v>2.9156160967509256E-3</v>
          </cell>
        </row>
        <row r="7">
          <cell r="D7">
            <v>1.2275528922966456E-2</v>
          </cell>
        </row>
        <row r="8">
          <cell r="D8">
            <v>2.2665795191693056E-2</v>
          </cell>
        </row>
        <row r="10">
          <cell r="D10">
            <v>1.01</v>
          </cell>
        </row>
        <row r="12">
          <cell r="D12">
            <v>3.8594649793858862</v>
          </cell>
        </row>
        <row r="13">
          <cell r="D13">
            <v>0.33193805119380515</v>
          </cell>
        </row>
        <row r="15">
          <cell r="D15">
            <v>19.621039864215213</v>
          </cell>
        </row>
        <row r="16">
          <cell r="D16">
            <v>9.8105199321076064</v>
          </cell>
        </row>
        <row r="17">
          <cell r="D17">
            <v>0.52481972910520081</v>
          </cell>
        </row>
        <row r="18">
          <cell r="D18">
            <v>1514</v>
          </cell>
        </row>
        <row r="19">
          <cell r="D19">
            <v>1.9670750988142292</v>
          </cell>
        </row>
        <row r="21">
          <cell r="D21">
            <v>1.58</v>
          </cell>
        </row>
        <row r="22">
          <cell r="D22">
            <v>214</v>
          </cell>
        </row>
        <row r="24">
          <cell r="D24">
            <v>0.54</v>
          </cell>
        </row>
        <row r="25">
          <cell r="D25">
            <v>6.41</v>
          </cell>
        </row>
        <row r="27">
          <cell r="D27">
            <v>824.89</v>
          </cell>
        </row>
        <row r="28">
          <cell r="D28">
            <v>1261.5999999999999</v>
          </cell>
        </row>
        <row r="29">
          <cell r="D29">
            <v>329.96</v>
          </cell>
        </row>
        <row r="30">
          <cell r="D30">
            <v>1036.8</v>
          </cell>
        </row>
        <row r="32">
          <cell r="D32">
            <v>3.01</v>
          </cell>
        </row>
        <row r="33">
          <cell r="D33">
            <v>2040</v>
          </cell>
        </row>
        <row r="35">
          <cell r="D35">
            <v>480</v>
          </cell>
        </row>
        <row r="36">
          <cell r="D36">
            <v>0.47</v>
          </cell>
        </row>
        <row r="37">
          <cell r="D37">
            <v>288</v>
          </cell>
        </row>
        <row r="38">
          <cell r="D38">
            <v>0.74</v>
          </cell>
        </row>
        <row r="39">
          <cell r="D39">
            <v>151</v>
          </cell>
        </row>
        <row r="40">
          <cell r="D40">
            <v>6051.0108000000009</v>
          </cell>
        </row>
        <row r="41">
          <cell r="D41">
            <v>180.2</v>
          </cell>
        </row>
        <row r="42">
          <cell r="D42">
            <v>1200</v>
          </cell>
        </row>
        <row r="43">
          <cell r="D43">
            <v>120.97409326424871</v>
          </cell>
        </row>
        <row r="44">
          <cell r="D44">
            <v>387.56730769230768</v>
          </cell>
        </row>
        <row r="45">
          <cell r="D45">
            <v>1597.0967741935483</v>
          </cell>
        </row>
        <row r="46">
          <cell r="D46">
            <v>437.77777777777771</v>
          </cell>
        </row>
        <row r="47">
          <cell r="D47">
            <v>30</v>
          </cell>
        </row>
        <row r="49">
          <cell r="D49">
            <v>77549.155199999994</v>
          </cell>
        </row>
        <row r="50">
          <cell r="D50">
            <v>181638.84023999999</v>
          </cell>
        </row>
      </sheetData>
      <sheetData sheetId="1">
        <row r="4">
          <cell r="E4">
            <v>480267.44</v>
          </cell>
          <cell r="F4">
            <v>631259</v>
          </cell>
          <cell r="H4">
            <v>336179.34139999998</v>
          </cell>
          <cell r="I4">
            <v>209946</v>
          </cell>
          <cell r="K4">
            <v>923793</v>
          </cell>
          <cell r="M4">
            <v>428305</v>
          </cell>
          <cell r="N4">
            <v>286177</v>
          </cell>
          <cell r="O4">
            <v>583353</v>
          </cell>
          <cell r="Q4">
            <v>1411773.21</v>
          </cell>
        </row>
        <row r="5">
          <cell r="E5">
            <v>121085.53</v>
          </cell>
          <cell r="F5">
            <v>270194</v>
          </cell>
          <cell r="H5">
            <v>334261.27919999999</v>
          </cell>
          <cell r="I5">
            <v>283699</v>
          </cell>
          <cell r="K5">
            <v>889502</v>
          </cell>
          <cell r="M5">
            <v>259290</v>
          </cell>
          <cell r="N5">
            <v>337617</v>
          </cell>
          <cell r="O5">
            <v>722880</v>
          </cell>
          <cell r="Q5">
            <v>1031088.81</v>
          </cell>
        </row>
        <row r="7">
          <cell r="E7">
            <v>51470.28</v>
          </cell>
          <cell r="F7">
            <v>282088</v>
          </cell>
          <cell r="H7">
            <v>186789.36969999998</v>
          </cell>
          <cell r="I7">
            <v>113813</v>
          </cell>
          <cell r="K7">
            <v>566037</v>
          </cell>
          <cell r="M7">
            <v>136870</v>
          </cell>
          <cell r="N7">
            <v>133754</v>
          </cell>
          <cell r="O7">
            <v>249495</v>
          </cell>
          <cell r="Q7">
            <v>387383</v>
          </cell>
        </row>
        <row r="8">
          <cell r="E8">
            <v>119915.53</v>
          </cell>
          <cell r="F8">
            <v>220849</v>
          </cell>
          <cell r="H8">
            <v>324876.60019999999</v>
          </cell>
          <cell r="I8">
            <v>283751</v>
          </cell>
          <cell r="K8">
            <v>893688</v>
          </cell>
          <cell r="M8">
            <v>259365</v>
          </cell>
          <cell r="N8">
            <v>511867</v>
          </cell>
          <cell r="O8">
            <v>488880</v>
          </cell>
          <cell r="Q8">
            <v>1008734</v>
          </cell>
        </row>
        <row r="10">
          <cell r="E10">
            <v>217254</v>
          </cell>
          <cell r="F10">
            <v>247371</v>
          </cell>
          <cell r="H10">
            <v>259254.63</v>
          </cell>
          <cell r="I10">
            <v>162970</v>
          </cell>
          <cell r="K10">
            <v>521957</v>
          </cell>
          <cell r="M10">
            <v>183324</v>
          </cell>
          <cell r="N10">
            <v>129064</v>
          </cell>
          <cell r="O10">
            <v>394171</v>
          </cell>
          <cell r="Q10">
            <v>529081</v>
          </cell>
        </row>
        <row r="12">
          <cell r="E12">
            <v>217254</v>
          </cell>
          <cell r="F12">
            <v>245623</v>
          </cell>
          <cell r="H12">
            <v>268091.99</v>
          </cell>
          <cell r="I12">
            <v>176316</v>
          </cell>
          <cell r="K12">
            <v>497474</v>
          </cell>
          <cell r="M12">
            <v>188361</v>
          </cell>
          <cell r="N12">
            <v>130089</v>
          </cell>
          <cell r="O12">
            <v>394171</v>
          </cell>
          <cell r="Q12">
            <v>550700</v>
          </cell>
        </row>
        <row r="13">
          <cell r="E13">
            <v>183720</v>
          </cell>
          <cell r="F13">
            <v>155198</v>
          </cell>
          <cell r="H13">
            <v>295530</v>
          </cell>
          <cell r="I13">
            <v>182265</v>
          </cell>
          <cell r="K13">
            <v>305597</v>
          </cell>
          <cell r="M13">
            <v>35000</v>
          </cell>
          <cell r="N13">
            <v>75067</v>
          </cell>
          <cell r="O13">
            <v>0</v>
          </cell>
          <cell r="Q13">
            <v>373284</v>
          </cell>
        </row>
        <row r="15">
          <cell r="E15">
            <v>134145</v>
          </cell>
          <cell r="F15">
            <v>123215</v>
          </cell>
          <cell r="H15">
            <v>157043</v>
          </cell>
          <cell r="I15">
            <v>72688</v>
          </cell>
          <cell r="K15">
            <v>257669</v>
          </cell>
          <cell r="M15">
            <v>63116</v>
          </cell>
          <cell r="N15">
            <v>90534</v>
          </cell>
          <cell r="O15">
            <v>394171</v>
          </cell>
          <cell r="Q15">
            <v>303616</v>
          </cell>
        </row>
        <row r="16">
          <cell r="E16">
            <v>82123.669999999984</v>
          </cell>
          <cell r="F16">
            <v>163225</v>
          </cell>
          <cell r="H16">
            <v>397070.92000000004</v>
          </cell>
          <cell r="I16">
            <v>106060</v>
          </cell>
          <cell r="K16">
            <v>324175</v>
          </cell>
          <cell r="M16">
            <v>121393</v>
          </cell>
          <cell r="N16">
            <v>105889</v>
          </cell>
          <cell r="O16">
            <v>0</v>
          </cell>
          <cell r="Q16">
            <v>233155</v>
          </cell>
        </row>
        <row r="17">
          <cell r="E17">
            <v>347036.11</v>
          </cell>
          <cell r="F17">
            <v>102813</v>
          </cell>
          <cell r="H17">
            <v>322131</v>
          </cell>
          <cell r="I17">
            <v>344853</v>
          </cell>
          <cell r="K17">
            <v>428462</v>
          </cell>
          <cell r="M17">
            <v>197752</v>
          </cell>
          <cell r="N17">
            <v>70467</v>
          </cell>
          <cell r="O17">
            <v>377751</v>
          </cell>
          <cell r="Q17">
            <v>600075</v>
          </cell>
        </row>
        <row r="18">
          <cell r="E18">
            <v>35</v>
          </cell>
          <cell r="F18">
            <v>55</v>
          </cell>
          <cell r="H18">
            <v>38</v>
          </cell>
          <cell r="I18">
            <v>52</v>
          </cell>
          <cell r="K18">
            <v>121</v>
          </cell>
          <cell r="M18">
            <v>26</v>
          </cell>
          <cell r="N18">
            <v>47</v>
          </cell>
          <cell r="O18">
            <v>4</v>
          </cell>
          <cell r="Q18">
            <v>93</v>
          </cell>
        </row>
        <row r="19">
          <cell r="E19">
            <v>37003</v>
          </cell>
          <cell r="F19">
            <v>56938</v>
          </cell>
          <cell r="H19">
            <v>51370</v>
          </cell>
          <cell r="I19">
            <v>53768</v>
          </cell>
          <cell r="K19">
            <v>296180</v>
          </cell>
          <cell r="M19">
            <v>21010</v>
          </cell>
          <cell r="N19">
            <v>44289</v>
          </cell>
          <cell r="O19">
            <v>135822</v>
          </cell>
          <cell r="Q19">
            <v>183300</v>
          </cell>
        </row>
        <row r="21">
          <cell r="E21">
            <v>216268.66999999998</v>
          </cell>
          <cell r="F21">
            <v>286440</v>
          </cell>
          <cell r="H21">
            <v>554113.92000000004</v>
          </cell>
          <cell r="I21">
            <v>178748</v>
          </cell>
          <cell r="K21">
            <v>581844</v>
          </cell>
          <cell r="M21">
            <v>184509</v>
          </cell>
          <cell r="N21">
            <v>196423</v>
          </cell>
          <cell r="O21">
            <v>394171</v>
          </cell>
          <cell r="Q21">
            <v>536771</v>
          </cell>
        </row>
        <row r="22">
          <cell r="E22">
            <v>58</v>
          </cell>
          <cell r="F22">
            <v>340</v>
          </cell>
          <cell r="H22">
            <v>206</v>
          </cell>
          <cell r="I22">
            <v>170</v>
          </cell>
          <cell r="K22">
            <v>746</v>
          </cell>
          <cell r="M22">
            <v>107</v>
          </cell>
          <cell r="N22">
            <v>242</v>
          </cell>
          <cell r="O22">
            <v>50</v>
          </cell>
          <cell r="Q22">
            <v>640</v>
          </cell>
        </row>
        <row r="24">
          <cell r="E24">
            <v>216268.66999999998</v>
          </cell>
          <cell r="F24">
            <v>283545</v>
          </cell>
          <cell r="H24">
            <v>464735.29</v>
          </cell>
          <cell r="I24">
            <v>180246</v>
          </cell>
          <cell r="K24">
            <v>827729</v>
          </cell>
          <cell r="M24">
            <v>188409</v>
          </cell>
          <cell r="N24">
            <v>106234</v>
          </cell>
          <cell r="O24">
            <v>419616</v>
          </cell>
          <cell r="Q24">
            <v>536022</v>
          </cell>
        </row>
        <row r="25">
          <cell r="E25">
            <v>120</v>
          </cell>
          <cell r="F25">
            <v>7480</v>
          </cell>
          <cell r="H25">
            <v>2098.13564</v>
          </cell>
          <cell r="I25">
            <v>1932</v>
          </cell>
          <cell r="K25">
            <v>1953</v>
          </cell>
          <cell r="M25">
            <v>160</v>
          </cell>
          <cell r="N25">
            <v>240</v>
          </cell>
          <cell r="O25">
            <v>17938</v>
          </cell>
          <cell r="Q25">
            <v>22625</v>
          </cell>
        </row>
        <row r="27">
          <cell r="E27">
            <v>68</v>
          </cell>
          <cell r="F27">
            <v>111</v>
          </cell>
          <cell r="H27">
            <v>107</v>
          </cell>
          <cell r="I27">
            <v>74</v>
          </cell>
          <cell r="K27">
            <v>212</v>
          </cell>
          <cell r="M27">
            <v>62</v>
          </cell>
          <cell r="N27">
            <v>48</v>
          </cell>
          <cell r="O27">
            <v>76</v>
          </cell>
          <cell r="Q27">
            <v>169</v>
          </cell>
        </row>
        <row r="28">
          <cell r="E28">
            <v>41</v>
          </cell>
          <cell r="F28">
            <v>61</v>
          </cell>
          <cell r="H28">
            <v>37</v>
          </cell>
          <cell r="I28">
            <v>19</v>
          </cell>
          <cell r="K28">
            <v>117</v>
          </cell>
          <cell r="M28">
            <v>14</v>
          </cell>
          <cell r="N28">
            <v>46</v>
          </cell>
          <cell r="O28">
            <v>96</v>
          </cell>
          <cell r="Q28">
            <v>80</v>
          </cell>
        </row>
        <row r="29">
          <cell r="E29">
            <v>5</v>
          </cell>
          <cell r="F29">
            <v>3</v>
          </cell>
          <cell r="H29">
            <v>1</v>
          </cell>
          <cell r="I29">
            <v>1</v>
          </cell>
          <cell r="K29">
            <v>2</v>
          </cell>
          <cell r="M29">
            <v>0</v>
          </cell>
          <cell r="N29">
            <v>1</v>
          </cell>
          <cell r="O29">
            <v>1</v>
          </cell>
          <cell r="Q29">
            <v>7</v>
          </cell>
        </row>
        <row r="30">
          <cell r="E30">
            <v>0</v>
          </cell>
          <cell r="F30">
            <v>0</v>
          </cell>
          <cell r="H30">
            <v>2</v>
          </cell>
          <cell r="I30">
            <v>2</v>
          </cell>
          <cell r="K30">
            <v>0</v>
          </cell>
          <cell r="M30">
            <v>4</v>
          </cell>
          <cell r="N30">
            <v>0</v>
          </cell>
          <cell r="O30">
            <v>0</v>
          </cell>
          <cell r="Q30">
            <v>3</v>
          </cell>
        </row>
        <row r="32">
          <cell r="E32">
            <v>121879</v>
          </cell>
          <cell r="F32">
            <v>94242.6</v>
          </cell>
          <cell r="H32">
            <v>99197.150169999994</v>
          </cell>
          <cell r="I32">
            <v>82465</v>
          </cell>
          <cell r="K32">
            <v>161923</v>
          </cell>
          <cell r="M32">
            <v>55950</v>
          </cell>
          <cell r="N32">
            <v>73500</v>
          </cell>
          <cell r="O32">
            <v>64075</v>
          </cell>
          <cell r="Q32">
            <v>381454</v>
          </cell>
        </row>
        <row r="33">
          <cell r="E33">
            <v>17</v>
          </cell>
          <cell r="F33">
            <v>8</v>
          </cell>
          <cell r="H33">
            <v>4</v>
          </cell>
          <cell r="I33">
            <v>3</v>
          </cell>
          <cell r="K33">
            <v>13</v>
          </cell>
          <cell r="M33">
            <v>1</v>
          </cell>
          <cell r="N33">
            <v>9</v>
          </cell>
          <cell r="O33">
            <v>7</v>
          </cell>
          <cell r="Q33">
            <v>20</v>
          </cell>
        </row>
        <row r="35">
          <cell r="E35">
            <v>179</v>
          </cell>
          <cell r="F35">
            <v>294</v>
          </cell>
          <cell r="H35">
            <v>386</v>
          </cell>
          <cell r="I35">
            <v>138</v>
          </cell>
          <cell r="K35">
            <v>730</v>
          </cell>
          <cell r="M35">
            <v>144</v>
          </cell>
          <cell r="N35">
            <v>248</v>
          </cell>
          <cell r="O35">
            <v>577</v>
          </cell>
          <cell r="Q35">
            <v>536</v>
          </cell>
        </row>
        <row r="36">
          <cell r="E36">
            <v>167149</v>
          </cell>
          <cell r="F36">
            <v>125769</v>
          </cell>
          <cell r="H36">
            <v>205622.41</v>
          </cell>
          <cell r="I36">
            <v>144073</v>
          </cell>
          <cell r="K36">
            <v>328813</v>
          </cell>
          <cell r="M36">
            <v>136041</v>
          </cell>
          <cell r="N36">
            <v>0</v>
          </cell>
          <cell r="O36">
            <v>105136</v>
          </cell>
          <cell r="Q36">
            <v>291463</v>
          </cell>
        </row>
        <row r="37">
          <cell r="E37">
            <v>10</v>
          </cell>
          <cell r="F37">
            <v>0</v>
          </cell>
          <cell r="H37">
            <v>0</v>
          </cell>
          <cell r="I37">
            <v>100</v>
          </cell>
          <cell r="K37">
            <v>251</v>
          </cell>
          <cell r="M37">
            <v>0</v>
          </cell>
          <cell r="N37">
            <v>64</v>
          </cell>
          <cell r="O37">
            <v>80</v>
          </cell>
          <cell r="Q37">
            <v>10</v>
          </cell>
        </row>
        <row r="38">
          <cell r="E38">
            <v>0</v>
          </cell>
          <cell r="F38">
            <v>3866</v>
          </cell>
          <cell r="H38">
            <v>63866</v>
          </cell>
          <cell r="I38">
            <v>43525</v>
          </cell>
          <cell r="K38">
            <v>19126</v>
          </cell>
          <cell r="M38">
            <v>20740</v>
          </cell>
          <cell r="N38">
            <v>1000</v>
          </cell>
          <cell r="O38">
            <v>1500</v>
          </cell>
          <cell r="Q38">
            <v>78400</v>
          </cell>
        </row>
        <row r="39">
          <cell r="E39">
            <v>0</v>
          </cell>
          <cell r="F39">
            <v>0</v>
          </cell>
          <cell r="H39">
            <v>0</v>
          </cell>
          <cell r="I39">
            <v>8</v>
          </cell>
          <cell r="K39">
            <v>8</v>
          </cell>
          <cell r="M39">
            <v>1</v>
          </cell>
          <cell r="N39">
            <v>8</v>
          </cell>
          <cell r="O39">
            <v>0</v>
          </cell>
          <cell r="Q39">
            <v>2</v>
          </cell>
        </row>
        <row r="40">
          <cell r="E40">
            <v>3</v>
          </cell>
          <cell r="F40">
            <v>5</v>
          </cell>
          <cell r="H40">
            <v>2</v>
          </cell>
          <cell r="I40">
            <v>3</v>
          </cell>
          <cell r="K40">
            <v>3</v>
          </cell>
          <cell r="M40">
            <v>1</v>
          </cell>
          <cell r="N40">
            <v>4</v>
          </cell>
          <cell r="O40">
            <v>2</v>
          </cell>
          <cell r="Q40">
            <v>6</v>
          </cell>
        </row>
        <row r="41">
          <cell r="E41">
            <v>12</v>
          </cell>
          <cell r="F41">
            <v>20</v>
          </cell>
          <cell r="H41">
            <v>39</v>
          </cell>
          <cell r="I41">
            <v>31</v>
          </cell>
          <cell r="K41">
            <v>101</v>
          </cell>
          <cell r="M41">
            <v>1</v>
          </cell>
          <cell r="N41">
            <v>2</v>
          </cell>
          <cell r="O41">
            <v>2</v>
          </cell>
          <cell r="Q41">
            <v>198</v>
          </cell>
        </row>
        <row r="42">
          <cell r="E42">
            <v>1</v>
          </cell>
          <cell r="F42">
            <v>8</v>
          </cell>
          <cell r="H42">
            <v>3</v>
          </cell>
          <cell r="I42">
            <v>2</v>
          </cell>
          <cell r="K42">
            <v>5</v>
          </cell>
          <cell r="M42">
            <v>1</v>
          </cell>
          <cell r="N42">
            <v>2</v>
          </cell>
          <cell r="O42">
            <v>2</v>
          </cell>
          <cell r="Q42">
            <v>4</v>
          </cell>
        </row>
        <row r="43">
          <cell r="E43">
            <v>126</v>
          </cell>
          <cell r="F43">
            <v>329</v>
          </cell>
          <cell r="H43">
            <v>288</v>
          </cell>
          <cell r="I43">
            <v>276</v>
          </cell>
          <cell r="K43">
            <v>1396</v>
          </cell>
          <cell r="M43">
            <v>31</v>
          </cell>
          <cell r="N43">
            <v>166</v>
          </cell>
          <cell r="O43">
            <v>0</v>
          </cell>
          <cell r="Q43">
            <v>468</v>
          </cell>
        </row>
        <row r="44">
          <cell r="E44">
            <v>67</v>
          </cell>
          <cell r="F44">
            <v>56</v>
          </cell>
          <cell r="H44">
            <v>65</v>
          </cell>
          <cell r="I44">
            <v>25</v>
          </cell>
          <cell r="K44">
            <v>273</v>
          </cell>
          <cell r="M44">
            <v>0</v>
          </cell>
          <cell r="N44">
            <v>19</v>
          </cell>
          <cell r="O44">
            <v>0</v>
          </cell>
          <cell r="Q44">
            <v>46</v>
          </cell>
        </row>
        <row r="45">
          <cell r="E45">
            <v>0</v>
          </cell>
          <cell r="F45">
            <v>0</v>
          </cell>
          <cell r="H45">
            <v>0</v>
          </cell>
          <cell r="I45">
            <v>18</v>
          </cell>
          <cell r="K45">
            <v>119</v>
          </cell>
          <cell r="M45">
            <v>0</v>
          </cell>
          <cell r="N45">
            <v>9</v>
          </cell>
          <cell r="O45">
            <v>115</v>
          </cell>
          <cell r="Q45">
            <v>94</v>
          </cell>
        </row>
        <row r="46">
          <cell r="E46">
            <v>75</v>
          </cell>
          <cell r="F46">
            <v>134</v>
          </cell>
          <cell r="H46">
            <v>76</v>
          </cell>
          <cell r="I46">
            <v>60</v>
          </cell>
          <cell r="K46">
            <v>279</v>
          </cell>
          <cell r="M46">
            <v>16</v>
          </cell>
          <cell r="N46">
            <v>52</v>
          </cell>
          <cell r="O46">
            <v>0</v>
          </cell>
          <cell r="Q46">
            <v>197</v>
          </cell>
        </row>
        <row r="47">
          <cell r="E47">
            <v>720</v>
          </cell>
          <cell r="F47">
            <v>939</v>
          </cell>
          <cell r="H47">
            <v>513</v>
          </cell>
          <cell r="I47">
            <v>295</v>
          </cell>
          <cell r="K47">
            <v>701</v>
          </cell>
          <cell r="M47">
            <v>67</v>
          </cell>
          <cell r="N47">
            <v>130</v>
          </cell>
          <cell r="O47">
            <v>0</v>
          </cell>
          <cell r="Q47">
            <v>842</v>
          </cell>
        </row>
        <row r="49">
          <cell r="E49">
            <v>0</v>
          </cell>
          <cell r="F49">
            <v>10</v>
          </cell>
          <cell r="H49">
            <v>8</v>
          </cell>
          <cell r="I49">
            <v>0</v>
          </cell>
          <cell r="K49">
            <v>9</v>
          </cell>
          <cell r="M49">
            <v>5</v>
          </cell>
          <cell r="N49">
            <v>5</v>
          </cell>
          <cell r="O49">
            <v>1</v>
          </cell>
          <cell r="Q49">
            <v>8</v>
          </cell>
        </row>
        <row r="50">
          <cell r="E50">
            <v>8</v>
          </cell>
          <cell r="F50">
            <v>14</v>
          </cell>
          <cell r="H50">
            <v>10</v>
          </cell>
          <cell r="I50">
            <v>4</v>
          </cell>
          <cell r="K50">
            <v>9</v>
          </cell>
          <cell r="M50">
            <v>10</v>
          </cell>
          <cell r="N50">
            <v>10</v>
          </cell>
          <cell r="O50">
            <v>6</v>
          </cell>
          <cell r="Q50">
            <v>10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D9" sqref="D9"/>
    </sheetView>
  </sheetViews>
  <sheetFormatPr defaultRowHeight="15" x14ac:dyDescent="0.25"/>
  <cols>
    <col min="2" max="2" width="45.42578125" customWidth="1"/>
    <col min="4" max="4" width="151" customWidth="1"/>
  </cols>
  <sheetData>
    <row r="1" spans="1:4" ht="18" customHeight="1" x14ac:dyDescent="0.25">
      <c r="A1" s="80"/>
      <c r="B1" s="80"/>
      <c r="C1" s="80"/>
      <c r="D1" s="80"/>
    </row>
    <row r="2" spans="1:4" ht="63.75" customHeight="1" x14ac:dyDescent="0.25">
      <c r="A2" s="81" t="s">
        <v>134</v>
      </c>
      <c r="B2" s="82"/>
      <c r="C2" s="82"/>
      <c r="D2" s="83"/>
    </row>
    <row r="3" spans="1:4" ht="87.75" customHeight="1" x14ac:dyDescent="0.25">
      <c r="A3" s="84"/>
      <c r="B3" s="85"/>
      <c r="C3" s="80" t="s">
        <v>136</v>
      </c>
      <c r="D3" s="80"/>
    </row>
    <row r="4" spans="1:4" ht="15" customHeight="1" x14ac:dyDescent="0.25">
      <c r="A4" s="86"/>
      <c r="B4" s="87"/>
      <c r="C4" s="90" t="s">
        <v>135</v>
      </c>
      <c r="D4" s="91"/>
    </row>
    <row r="5" spans="1:4" ht="228.75" customHeight="1" x14ac:dyDescent="0.25">
      <c r="A5" s="88"/>
      <c r="B5" s="89"/>
      <c r="C5" s="92"/>
      <c r="D5" s="93"/>
    </row>
  </sheetData>
  <mergeCells count="5">
    <mergeCell ref="A1:D1"/>
    <mergeCell ref="A2:D2"/>
    <mergeCell ref="A3:B5"/>
    <mergeCell ref="C3:D3"/>
    <mergeCell ref="C4:D5"/>
  </mergeCells>
  <pageMargins left="0.7" right="0.7" top="0.75" bottom="0.75" header="0.3" footer="0.3"/>
  <pageSetup paperSize="9" scale="4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9"/>
  <sheetViews>
    <sheetView view="pageLayout" zoomScale="55" zoomScaleNormal="100" zoomScalePageLayoutView="55" workbookViewId="0">
      <selection activeCell="P14" sqref="N14:P14"/>
    </sheetView>
  </sheetViews>
  <sheetFormatPr defaultRowHeight="15" x14ac:dyDescent="0.25"/>
  <cols>
    <col min="1" max="1" width="6.28515625" style="3" customWidth="1"/>
    <col min="2" max="2" width="43.7109375" style="3" customWidth="1"/>
    <col min="3" max="3" width="18" style="11" customWidth="1"/>
    <col min="4" max="4" width="10.7109375" style="12" customWidth="1"/>
    <col min="5" max="5" width="18" style="11" customWidth="1"/>
    <col min="6" max="6" width="10.7109375" style="12" customWidth="1"/>
    <col min="7" max="7" width="18.28515625" style="13" customWidth="1"/>
    <col min="8" max="8" width="5.85546875" style="14" customWidth="1"/>
    <col min="9" max="9" width="18.42578125" style="13" customWidth="1"/>
    <col min="10" max="10" width="5.85546875" style="14" customWidth="1"/>
    <col min="11" max="11" width="27.140625" style="15" hidden="1" customWidth="1"/>
    <col min="12" max="12" width="24" style="16" customWidth="1"/>
    <col min="13" max="13" width="5.85546875" style="14" customWidth="1"/>
    <col min="14" max="14" width="23.85546875" style="3" customWidth="1"/>
    <col min="15" max="15" width="21" style="61" hidden="1" customWidth="1"/>
    <col min="16" max="16384" width="9.140625" style="3"/>
  </cols>
  <sheetData>
    <row r="1" spans="1:15" ht="53.25" customHeight="1" x14ac:dyDescent="0.25">
      <c r="A1" s="95" t="s">
        <v>132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</row>
    <row r="2" spans="1:15" ht="12.75" customHeight="1" x14ac:dyDescent="0.25">
      <c r="A2" s="59"/>
      <c r="B2" s="59"/>
      <c r="C2" s="59"/>
      <c r="D2" s="59"/>
      <c r="E2" s="59"/>
      <c r="F2" s="59"/>
      <c r="G2" s="59"/>
      <c r="H2" s="59"/>
      <c r="I2" s="59"/>
      <c r="J2" s="59"/>
      <c r="K2" s="4"/>
      <c r="L2" s="5"/>
      <c r="M2" s="59"/>
    </row>
    <row r="3" spans="1:15" s="6" customFormat="1" ht="18" x14ac:dyDescent="0.25">
      <c r="A3" s="6">
        <v>1</v>
      </c>
      <c r="B3" s="6" t="s">
        <v>98</v>
      </c>
      <c r="C3" s="7"/>
      <c r="D3" s="7"/>
      <c r="E3" s="7"/>
      <c r="F3" s="7"/>
      <c r="G3" s="8"/>
      <c r="H3" s="8"/>
      <c r="I3" s="8"/>
      <c r="J3" s="8"/>
      <c r="K3" s="9"/>
      <c r="L3" s="10"/>
      <c r="M3" s="8"/>
      <c r="O3" s="62"/>
    </row>
    <row r="4" spans="1:15" ht="15.75" thickBot="1" x14ac:dyDescent="0.3"/>
    <row r="5" spans="1:15" ht="38.25" customHeight="1" thickBot="1" x14ac:dyDescent="0.3">
      <c r="A5" s="17">
        <v>1</v>
      </c>
      <c r="B5" s="60">
        <v>2</v>
      </c>
      <c r="C5" s="96">
        <v>3</v>
      </c>
      <c r="D5" s="97"/>
      <c r="E5" s="96">
        <v>4</v>
      </c>
      <c r="F5" s="97"/>
      <c r="G5" s="98">
        <v>5</v>
      </c>
      <c r="H5" s="99"/>
      <c r="I5" s="98">
        <v>6</v>
      </c>
      <c r="J5" s="99"/>
      <c r="K5" s="18"/>
      <c r="L5" s="98">
        <v>7</v>
      </c>
      <c r="M5" s="99"/>
      <c r="N5" s="56">
        <v>8</v>
      </c>
    </row>
    <row r="6" spans="1:15" ht="38.25" customHeight="1" thickBot="1" x14ac:dyDescent="0.3">
      <c r="A6" s="17" t="s">
        <v>51</v>
      </c>
      <c r="B6" s="60" t="s">
        <v>50</v>
      </c>
      <c r="C6" s="96" t="s">
        <v>100</v>
      </c>
      <c r="D6" s="97"/>
      <c r="E6" s="96" t="s">
        <v>102</v>
      </c>
      <c r="F6" s="97"/>
      <c r="G6" s="98" t="s">
        <v>83</v>
      </c>
      <c r="H6" s="99"/>
      <c r="I6" s="98" t="s">
        <v>83</v>
      </c>
      <c r="J6" s="99"/>
      <c r="K6" s="18" t="s">
        <v>103</v>
      </c>
      <c r="L6" s="19" t="s">
        <v>84</v>
      </c>
      <c r="M6" s="20"/>
      <c r="N6" s="57" t="s">
        <v>118</v>
      </c>
    </row>
    <row r="7" spans="1:15" ht="8.25" customHeight="1" x14ac:dyDescent="0.25">
      <c r="A7" s="21"/>
      <c r="B7" s="21"/>
      <c r="C7" s="21"/>
      <c r="D7" s="22"/>
      <c r="E7" s="21"/>
      <c r="F7" s="22"/>
      <c r="G7" s="23"/>
      <c r="H7" s="24"/>
      <c r="I7" s="23"/>
      <c r="J7" s="24"/>
      <c r="K7" s="18"/>
      <c r="L7" s="25"/>
      <c r="M7" s="24"/>
    </row>
    <row r="8" spans="1:15" s="32" customFormat="1" ht="38.25" customHeight="1" x14ac:dyDescent="0.25">
      <c r="A8" s="26" t="s">
        <v>0</v>
      </c>
      <c r="B8" s="26" t="s">
        <v>1</v>
      </c>
      <c r="C8" s="27"/>
      <c r="D8" s="28"/>
      <c r="E8" s="27"/>
      <c r="F8" s="28"/>
      <c r="G8" s="29"/>
      <c r="H8" s="30"/>
      <c r="I8" s="29"/>
      <c r="J8" s="30"/>
      <c r="K8" s="18"/>
      <c r="L8" s="31"/>
      <c r="M8" s="30"/>
      <c r="O8" s="63"/>
    </row>
    <row r="9" spans="1:15" ht="38.25" customHeight="1" x14ac:dyDescent="0.25">
      <c r="A9" s="110" t="s">
        <v>52</v>
      </c>
      <c r="B9" s="110" t="s">
        <v>2</v>
      </c>
      <c r="C9" s="108">
        <f>[1]EPU!$D$4</f>
        <v>1.3518566865191096E-3</v>
      </c>
      <c r="D9" s="104" t="s">
        <v>93</v>
      </c>
      <c r="E9" s="100"/>
      <c r="F9" s="106" t="s">
        <v>93</v>
      </c>
      <c r="G9" s="37">
        <f>'[1]Q.ta Totali'!$E$4</f>
        <v>480267.44</v>
      </c>
      <c r="H9" s="38" t="s">
        <v>96</v>
      </c>
      <c r="I9" s="37">
        <v>3097</v>
      </c>
      <c r="J9" s="38" t="s">
        <v>85</v>
      </c>
      <c r="K9" s="39">
        <f>C9*G9*I9</f>
        <v>2010735.767002143</v>
      </c>
      <c r="L9" s="40">
        <f>E9*G9*I9</f>
        <v>0</v>
      </c>
      <c r="M9" s="38" t="s">
        <v>90</v>
      </c>
      <c r="O9" s="61">
        <f>C9*G9*I9</f>
        <v>2010735.767002143</v>
      </c>
    </row>
    <row r="10" spans="1:15" ht="38.25" customHeight="1" x14ac:dyDescent="0.25">
      <c r="A10" s="111"/>
      <c r="B10" s="111"/>
      <c r="C10" s="109"/>
      <c r="D10" s="105"/>
      <c r="E10" s="101"/>
      <c r="F10" s="107"/>
      <c r="G10" s="37">
        <f>'[1]Q.ta Totali'!$F$4</f>
        <v>631259</v>
      </c>
      <c r="H10" s="38" t="s">
        <v>96</v>
      </c>
      <c r="I10" s="37">
        <v>2378</v>
      </c>
      <c r="J10" s="38" t="s">
        <v>85</v>
      </c>
      <c r="K10" s="39">
        <f>C10*G10*I10</f>
        <v>0</v>
      </c>
      <c r="L10" s="40">
        <f>E9*G10*I10</f>
        <v>0</v>
      </c>
      <c r="M10" s="38" t="s">
        <v>90</v>
      </c>
      <c r="O10" s="61">
        <f>C9*G10*I10</f>
        <v>2029317.9027792218</v>
      </c>
    </row>
    <row r="11" spans="1:15" ht="38.25" customHeight="1" x14ac:dyDescent="0.25">
      <c r="A11" s="110" t="s">
        <v>53</v>
      </c>
      <c r="B11" s="112" t="s">
        <v>3</v>
      </c>
      <c r="C11" s="108">
        <f>[1]EPU!$D$5</f>
        <v>2.9156160967509256E-3</v>
      </c>
      <c r="D11" s="104" t="s">
        <v>93</v>
      </c>
      <c r="E11" s="102"/>
      <c r="F11" s="106" t="s">
        <v>93</v>
      </c>
      <c r="G11" s="37">
        <f>'[1]Q.ta Totali'!$E$5</f>
        <v>121085.53</v>
      </c>
      <c r="H11" s="38" t="s">
        <v>96</v>
      </c>
      <c r="I11" s="37">
        <v>3097</v>
      </c>
      <c r="J11" s="38" t="s">
        <v>85</v>
      </c>
      <c r="K11" s="39">
        <f>C11*G11*I11</f>
        <v>1093361.5363289581</v>
      </c>
      <c r="L11" s="40">
        <f>E11*G11*I11</f>
        <v>0</v>
      </c>
      <c r="M11" s="38" t="s">
        <v>90</v>
      </c>
      <c r="O11" s="61">
        <f>C11*G11*I11</f>
        <v>1093361.5363289581</v>
      </c>
    </row>
    <row r="12" spans="1:15" ht="38.25" customHeight="1" x14ac:dyDescent="0.25">
      <c r="A12" s="111"/>
      <c r="B12" s="113"/>
      <c r="C12" s="109"/>
      <c r="D12" s="105"/>
      <c r="E12" s="103"/>
      <c r="F12" s="107"/>
      <c r="G12" s="37">
        <f>'[1]Q.ta Totali'!$F$5</f>
        <v>270194</v>
      </c>
      <c r="H12" s="38" t="s">
        <v>96</v>
      </c>
      <c r="I12" s="37">
        <v>2378</v>
      </c>
      <c r="J12" s="38" t="s">
        <v>85</v>
      </c>
      <c r="K12" s="39">
        <f>C12*G12*I12</f>
        <v>0</v>
      </c>
      <c r="L12" s="40">
        <f>E11*G12*I12</f>
        <v>0</v>
      </c>
      <c r="M12" s="38" t="s">
        <v>90</v>
      </c>
      <c r="O12" s="61">
        <f>C11*G12*I12</f>
        <v>1873345.5380850458</v>
      </c>
    </row>
    <row r="13" spans="1:15" s="32" customFormat="1" ht="38.25" customHeight="1" x14ac:dyDescent="0.25">
      <c r="A13" s="41" t="s">
        <v>4</v>
      </c>
      <c r="B13" s="41" t="s">
        <v>5</v>
      </c>
      <c r="C13" s="42"/>
      <c r="D13" s="43"/>
      <c r="E13" s="42"/>
      <c r="F13" s="43"/>
      <c r="G13" s="44"/>
      <c r="H13" s="45"/>
      <c r="I13" s="44"/>
      <c r="J13" s="45"/>
      <c r="K13" s="18"/>
      <c r="L13" s="46"/>
      <c r="M13" s="45"/>
      <c r="O13" s="63"/>
    </row>
    <row r="14" spans="1:15" ht="38.25" customHeight="1" x14ac:dyDescent="0.25">
      <c r="A14" s="33" t="s">
        <v>54</v>
      </c>
      <c r="B14" s="33" t="s">
        <v>6</v>
      </c>
      <c r="C14" s="67">
        <f>[1]EPU!$D$7</f>
        <v>1.2275528922966456E-2</v>
      </c>
      <c r="D14" s="35" t="s">
        <v>94</v>
      </c>
      <c r="E14" s="2"/>
      <c r="F14" s="35" t="s">
        <v>94</v>
      </c>
      <c r="G14" s="37">
        <f>'[1]Q.ta Totali'!$E7+'[1]Q.ta Totali'!$F7</f>
        <v>333558.28000000003</v>
      </c>
      <c r="H14" s="38" t="s">
        <v>96</v>
      </c>
      <c r="I14" s="37">
        <v>130</v>
      </c>
      <c r="J14" s="38" t="s">
        <v>92</v>
      </c>
      <c r="K14" s="39">
        <f>C14*G14*I14</f>
        <v>532298.56077254273</v>
      </c>
      <c r="L14" s="40">
        <f>E14*G14*I14</f>
        <v>0</v>
      </c>
      <c r="M14" s="38" t="s">
        <v>90</v>
      </c>
      <c r="O14" s="61">
        <f t="shared" ref="O14:O15" si="0">C14*G14*I14</f>
        <v>532298.56077254273</v>
      </c>
    </row>
    <row r="15" spans="1:15" ht="38.25" customHeight="1" x14ac:dyDescent="0.25">
      <c r="A15" s="33" t="s">
        <v>55</v>
      </c>
      <c r="B15" s="33" t="s">
        <v>7</v>
      </c>
      <c r="C15" s="67">
        <f>[1]EPU!$D$8</f>
        <v>2.2665795191693056E-2</v>
      </c>
      <c r="D15" s="35" t="s">
        <v>94</v>
      </c>
      <c r="E15" s="2"/>
      <c r="F15" s="35" t="s">
        <v>94</v>
      </c>
      <c r="G15" s="37">
        <f>'[1]Q.ta Totali'!$E8+'[1]Q.ta Totali'!$F8</f>
        <v>340764.53</v>
      </c>
      <c r="H15" s="38" t="s">
        <v>96</v>
      </c>
      <c r="I15" s="37">
        <v>150</v>
      </c>
      <c r="J15" s="38" t="s">
        <v>92</v>
      </c>
      <c r="K15" s="39">
        <f>C15*G15*I15</f>
        <v>1158554.8568360317</v>
      </c>
      <c r="L15" s="40">
        <f>E15*G15*I15</f>
        <v>0</v>
      </c>
      <c r="M15" s="38" t="s">
        <v>90</v>
      </c>
      <c r="O15" s="61">
        <f t="shared" si="0"/>
        <v>1158554.8568360317</v>
      </c>
    </row>
    <row r="16" spans="1:15" s="32" customFormat="1" ht="38.25" customHeight="1" x14ac:dyDescent="0.25">
      <c r="A16" s="41" t="s">
        <v>8</v>
      </c>
      <c r="B16" s="41" t="s">
        <v>9</v>
      </c>
      <c r="C16" s="42"/>
      <c r="D16" s="43"/>
      <c r="E16" s="42"/>
      <c r="F16" s="43"/>
      <c r="G16" s="44"/>
      <c r="H16" s="45"/>
      <c r="I16" s="44"/>
      <c r="J16" s="45"/>
      <c r="K16" s="18"/>
      <c r="L16" s="46"/>
      <c r="M16" s="45"/>
      <c r="O16" s="63"/>
    </row>
    <row r="17" spans="1:15" ht="38.25" customHeight="1" x14ac:dyDescent="0.25">
      <c r="A17" s="33" t="s">
        <v>56</v>
      </c>
      <c r="B17" s="33" t="s">
        <v>10</v>
      </c>
      <c r="C17" s="34">
        <f>[1]EPU!$D$10</f>
        <v>1.01</v>
      </c>
      <c r="D17" s="35" t="s">
        <v>95</v>
      </c>
      <c r="E17" s="2"/>
      <c r="F17" s="35" t="s">
        <v>95</v>
      </c>
      <c r="G17" s="37">
        <f>'[1]Q.ta Totali'!$E10+'[1]Q.ta Totali'!$F10</f>
        <v>464625</v>
      </c>
      <c r="H17" s="38" t="s">
        <v>97</v>
      </c>
      <c r="I17" s="47"/>
      <c r="J17" s="48"/>
      <c r="K17" s="39">
        <f>C17*G17</f>
        <v>469271.25</v>
      </c>
      <c r="L17" s="40">
        <f>E17*G17</f>
        <v>0</v>
      </c>
      <c r="M17" s="38" t="s">
        <v>90</v>
      </c>
      <c r="O17" s="61">
        <f>C17*G17</f>
        <v>469271.25</v>
      </c>
    </row>
    <row r="18" spans="1:15" s="32" customFormat="1" ht="38.25" customHeight="1" x14ac:dyDescent="0.25">
      <c r="A18" s="41" t="s">
        <v>11</v>
      </c>
      <c r="B18" s="41" t="s">
        <v>12</v>
      </c>
      <c r="C18" s="42"/>
      <c r="D18" s="43"/>
      <c r="E18" s="42"/>
      <c r="F18" s="43"/>
      <c r="G18" s="44"/>
      <c r="H18" s="45"/>
      <c r="I18" s="44"/>
      <c r="J18" s="45"/>
      <c r="K18" s="18"/>
      <c r="L18" s="46"/>
      <c r="M18" s="45"/>
      <c r="O18" s="63"/>
    </row>
    <row r="19" spans="1:15" ht="45" x14ac:dyDescent="0.25">
      <c r="A19" s="33" t="s">
        <v>57</v>
      </c>
      <c r="B19" s="33" t="s">
        <v>87</v>
      </c>
      <c r="C19" s="34">
        <f>[1]EPU!$D$12</f>
        <v>3.8594649793858862</v>
      </c>
      <c r="D19" s="35" t="s">
        <v>95</v>
      </c>
      <c r="E19" s="2"/>
      <c r="F19" s="35" t="s">
        <v>95</v>
      </c>
      <c r="G19" s="37">
        <f>'[1]Q.ta Totali'!$E12+'[1]Q.ta Totali'!$F12</f>
        <v>462877</v>
      </c>
      <c r="H19" s="38" t="s">
        <v>97</v>
      </c>
      <c r="I19" s="47"/>
      <c r="J19" s="48"/>
      <c r="K19" s="39">
        <f>C19*G19</f>
        <v>1786457.5712632008</v>
      </c>
      <c r="L19" s="40">
        <f>E19*G19</f>
        <v>0</v>
      </c>
      <c r="M19" s="38" t="s">
        <v>90</v>
      </c>
      <c r="O19" s="61">
        <f t="shared" ref="O19:O20" si="1">C19*G19</f>
        <v>1786457.5712632008</v>
      </c>
    </row>
    <row r="20" spans="1:15" ht="38.25" customHeight="1" x14ac:dyDescent="0.25">
      <c r="A20" s="33" t="s">
        <v>113</v>
      </c>
      <c r="B20" s="33" t="s">
        <v>13</v>
      </c>
      <c r="C20" s="34">
        <f>[1]EPU!$D$13</f>
        <v>0.33193805119380515</v>
      </c>
      <c r="D20" s="35" t="s">
        <v>95</v>
      </c>
      <c r="E20" s="2"/>
      <c r="F20" s="35" t="s">
        <v>95</v>
      </c>
      <c r="G20" s="37">
        <f>'[1]Q.ta Totali'!$E13+'[1]Q.ta Totali'!$F13</f>
        <v>338918</v>
      </c>
      <c r="H20" s="38" t="s">
        <v>97</v>
      </c>
      <c r="I20" s="47"/>
      <c r="J20" s="48"/>
      <c r="K20" s="39">
        <f>C20*G20</f>
        <v>112499.78043450206</v>
      </c>
      <c r="L20" s="40">
        <f>E20*G20</f>
        <v>0</v>
      </c>
      <c r="M20" s="38" t="s">
        <v>90</v>
      </c>
      <c r="O20" s="61">
        <f t="shared" si="1"/>
        <v>112499.78043450206</v>
      </c>
    </row>
    <row r="21" spans="1:15" ht="38.25" customHeight="1" x14ac:dyDescent="0.25">
      <c r="A21" s="41" t="s">
        <v>14</v>
      </c>
      <c r="B21" s="41" t="s">
        <v>15</v>
      </c>
      <c r="C21" s="42"/>
      <c r="D21" s="43"/>
      <c r="E21" s="42"/>
      <c r="F21" s="43"/>
      <c r="G21" s="44"/>
      <c r="H21" s="45"/>
      <c r="I21" s="44"/>
      <c r="J21" s="45"/>
      <c r="K21" s="18"/>
      <c r="L21" s="46"/>
      <c r="M21" s="45"/>
    </row>
    <row r="22" spans="1:15" s="32" customFormat="1" ht="38.25" customHeight="1" x14ac:dyDescent="0.25">
      <c r="A22" s="33" t="s">
        <v>58</v>
      </c>
      <c r="B22" s="33" t="s">
        <v>116</v>
      </c>
      <c r="C22" s="34">
        <f>[1]EPU!$D$15</f>
        <v>19.621039864215213</v>
      </c>
      <c r="D22" s="35" t="s">
        <v>95</v>
      </c>
      <c r="E22" s="2"/>
      <c r="F22" s="35" t="s">
        <v>95</v>
      </c>
      <c r="G22" s="37">
        <f>'[1]Q.ta Totali'!$E15+'[1]Q.ta Totali'!$F15</f>
        <v>257360</v>
      </c>
      <c r="H22" s="38" t="s">
        <v>97</v>
      </c>
      <c r="I22" s="47"/>
      <c r="J22" s="48"/>
      <c r="K22" s="39">
        <f>C22*G22</f>
        <v>5049670.8194544269</v>
      </c>
      <c r="L22" s="40"/>
      <c r="M22" s="38" t="s">
        <v>90</v>
      </c>
      <c r="O22" s="61">
        <f t="shared" ref="O22:O26" si="2">C22*G22</f>
        <v>5049670.8194544269</v>
      </c>
    </row>
    <row r="23" spans="1:15" s="32" customFormat="1" ht="38.25" customHeight="1" x14ac:dyDescent="0.25">
      <c r="A23" s="33" t="s">
        <v>59</v>
      </c>
      <c r="B23" s="33" t="s">
        <v>117</v>
      </c>
      <c r="C23" s="34">
        <f>[1]EPU!$D$16</f>
        <v>9.8105199321076064</v>
      </c>
      <c r="D23" s="35" t="s">
        <v>95</v>
      </c>
      <c r="E23" s="2"/>
      <c r="F23" s="35" t="s">
        <v>95</v>
      </c>
      <c r="G23" s="37">
        <f>'[1]Q.ta Totali'!$E16+'[1]Q.ta Totali'!$F16</f>
        <v>245348.66999999998</v>
      </c>
      <c r="H23" s="38" t="s">
        <v>97</v>
      </c>
      <c r="I23" s="47"/>
      <c r="J23" s="48"/>
      <c r="K23" s="39">
        <f>C23*G23</f>
        <v>2406998.0173510914</v>
      </c>
      <c r="L23" s="40">
        <f>E23*G23</f>
        <v>0</v>
      </c>
      <c r="M23" s="38" t="s">
        <v>90</v>
      </c>
      <c r="O23" s="61">
        <f t="shared" si="2"/>
        <v>2406998.0173510914</v>
      </c>
    </row>
    <row r="24" spans="1:15" ht="38.25" customHeight="1" x14ac:dyDescent="0.25">
      <c r="A24" s="33" t="s">
        <v>108</v>
      </c>
      <c r="B24" s="33" t="s">
        <v>16</v>
      </c>
      <c r="C24" s="34">
        <f>[1]EPU!$D$17</f>
        <v>0.52481972910520081</v>
      </c>
      <c r="D24" s="35" t="s">
        <v>95</v>
      </c>
      <c r="E24" s="2"/>
      <c r="F24" s="35" t="s">
        <v>95</v>
      </c>
      <c r="G24" s="37">
        <f>'[1]Q.ta Totali'!$E17+'[1]Q.ta Totali'!$F17</f>
        <v>449849.11</v>
      </c>
      <c r="H24" s="38" t="s">
        <v>97</v>
      </c>
      <c r="I24" s="47"/>
      <c r="J24" s="48"/>
      <c r="K24" s="39">
        <f>C24*G24</f>
        <v>236089.68804841567</v>
      </c>
      <c r="L24" s="40">
        <f>E24*G24</f>
        <v>0</v>
      </c>
      <c r="M24" s="38" t="s">
        <v>90</v>
      </c>
      <c r="O24" s="61">
        <f t="shared" si="2"/>
        <v>236089.68804841567</v>
      </c>
    </row>
    <row r="25" spans="1:15" s="32" customFormat="1" ht="38.25" customHeight="1" x14ac:dyDescent="0.25">
      <c r="A25" s="33" t="s">
        <v>109</v>
      </c>
      <c r="B25" s="33" t="s">
        <v>110</v>
      </c>
      <c r="C25" s="34">
        <f>[1]EPU!$D$18</f>
        <v>1514</v>
      </c>
      <c r="D25" s="35" t="s">
        <v>21</v>
      </c>
      <c r="E25" s="2"/>
      <c r="F25" s="35" t="s">
        <v>21</v>
      </c>
      <c r="G25" s="37">
        <f>'[1]Q.ta Totali'!$E18+'[1]Q.ta Totali'!$F18</f>
        <v>90</v>
      </c>
      <c r="H25" s="38" t="s">
        <v>91</v>
      </c>
      <c r="I25" s="47"/>
      <c r="J25" s="48"/>
      <c r="K25" s="39">
        <f>C25*G25</f>
        <v>136260</v>
      </c>
      <c r="L25" s="40">
        <f>E25*G25</f>
        <v>0</v>
      </c>
      <c r="M25" s="38" t="s">
        <v>90</v>
      </c>
      <c r="O25" s="61">
        <f t="shared" si="2"/>
        <v>136260</v>
      </c>
    </row>
    <row r="26" spans="1:15" ht="38.25" customHeight="1" x14ac:dyDescent="0.25">
      <c r="A26" s="33" t="s">
        <v>112</v>
      </c>
      <c r="B26" s="33" t="s">
        <v>111</v>
      </c>
      <c r="C26" s="34">
        <f>[1]EPU!$D$19</f>
        <v>1.9670750988142292</v>
      </c>
      <c r="D26" s="35" t="s">
        <v>21</v>
      </c>
      <c r="E26" s="2"/>
      <c r="F26" s="35" t="s">
        <v>21</v>
      </c>
      <c r="G26" s="37">
        <f>'[1]Q.ta Totali'!$E19+'[1]Q.ta Totali'!$F19</f>
        <v>93941</v>
      </c>
      <c r="H26" s="38" t="s">
        <v>91</v>
      </c>
      <c r="I26" s="47"/>
      <c r="J26" s="48"/>
      <c r="K26" s="39">
        <f>C26*G26</f>
        <v>184789.00185770751</v>
      </c>
      <c r="L26" s="40">
        <f>E26*G26</f>
        <v>0</v>
      </c>
      <c r="M26" s="38" t="s">
        <v>90</v>
      </c>
      <c r="O26" s="61">
        <f t="shared" si="2"/>
        <v>184789.00185770751</v>
      </c>
    </row>
    <row r="27" spans="1:15" ht="47.25" x14ac:dyDescent="0.25">
      <c r="A27" s="41" t="s">
        <v>17</v>
      </c>
      <c r="B27" s="41" t="s">
        <v>18</v>
      </c>
      <c r="C27" s="42"/>
      <c r="D27" s="43"/>
      <c r="E27" s="42"/>
      <c r="F27" s="43"/>
      <c r="G27" s="44"/>
      <c r="H27" s="45"/>
      <c r="I27" s="44"/>
      <c r="J27" s="45"/>
      <c r="K27" s="18"/>
      <c r="L27" s="46"/>
      <c r="M27" s="45"/>
    </row>
    <row r="28" spans="1:15" s="32" customFormat="1" ht="38.25" customHeight="1" x14ac:dyDescent="0.25">
      <c r="A28" s="33" t="s">
        <v>60</v>
      </c>
      <c r="B28" s="33" t="s">
        <v>19</v>
      </c>
      <c r="C28" s="34">
        <f>[1]EPU!$D$21</f>
        <v>1.58</v>
      </c>
      <c r="D28" s="35" t="s">
        <v>95</v>
      </c>
      <c r="E28" s="2"/>
      <c r="F28" s="35" t="s">
        <v>95</v>
      </c>
      <c r="G28" s="37">
        <f>'[1]Q.ta Totali'!$E21+'[1]Q.ta Totali'!$F21</f>
        <v>502708.67</v>
      </c>
      <c r="H28" s="38" t="s">
        <v>97</v>
      </c>
      <c r="I28" s="47"/>
      <c r="J28" s="48"/>
      <c r="K28" s="39">
        <f>C28*G28</f>
        <v>794279.6986</v>
      </c>
      <c r="L28" s="40">
        <f>E28*G28</f>
        <v>0</v>
      </c>
      <c r="M28" s="38" t="s">
        <v>90</v>
      </c>
      <c r="O28" s="61">
        <f t="shared" ref="O28:O29" si="3">C28*G28</f>
        <v>794279.6986</v>
      </c>
    </row>
    <row r="29" spans="1:15" ht="38.25" customHeight="1" x14ac:dyDescent="0.25">
      <c r="A29" s="33" t="s">
        <v>61</v>
      </c>
      <c r="B29" s="33" t="s">
        <v>20</v>
      </c>
      <c r="C29" s="34">
        <f>[1]EPU!$D$22</f>
        <v>214</v>
      </c>
      <c r="D29" s="35" t="s">
        <v>21</v>
      </c>
      <c r="E29" s="2"/>
      <c r="F29" s="35" t="s">
        <v>21</v>
      </c>
      <c r="G29" s="37">
        <f>'[1]Q.ta Totali'!$E22+'[1]Q.ta Totali'!$F22</f>
        <v>398</v>
      </c>
      <c r="H29" s="38" t="s">
        <v>91</v>
      </c>
      <c r="I29" s="47"/>
      <c r="J29" s="48"/>
      <c r="K29" s="39">
        <f>C29*G29</f>
        <v>85172</v>
      </c>
      <c r="L29" s="40">
        <f>E29*G29</f>
        <v>0</v>
      </c>
      <c r="M29" s="38" t="s">
        <v>90</v>
      </c>
      <c r="O29" s="61">
        <f t="shared" si="3"/>
        <v>85172</v>
      </c>
    </row>
    <row r="30" spans="1:15" ht="38.25" customHeight="1" x14ac:dyDescent="0.25">
      <c r="A30" s="41" t="s">
        <v>22</v>
      </c>
      <c r="B30" s="41" t="s">
        <v>23</v>
      </c>
      <c r="C30" s="42"/>
      <c r="D30" s="43"/>
      <c r="E30" s="42"/>
      <c r="F30" s="43"/>
      <c r="G30" s="44"/>
      <c r="H30" s="45"/>
      <c r="I30" s="44"/>
      <c r="J30" s="45"/>
      <c r="K30" s="18"/>
      <c r="L30" s="46"/>
      <c r="M30" s="45"/>
    </row>
    <row r="31" spans="1:15" ht="38.25" customHeight="1" x14ac:dyDescent="0.25">
      <c r="A31" s="33" t="s">
        <v>62</v>
      </c>
      <c r="B31" s="33" t="s">
        <v>86</v>
      </c>
      <c r="C31" s="34">
        <f>[1]EPU!$D$24</f>
        <v>0.54</v>
      </c>
      <c r="D31" s="35" t="s">
        <v>95</v>
      </c>
      <c r="E31" s="2"/>
      <c r="F31" s="35" t="s">
        <v>95</v>
      </c>
      <c r="G31" s="37">
        <f>'[1]Q.ta Totali'!$E24+'[1]Q.ta Totali'!$F24</f>
        <v>499813.67</v>
      </c>
      <c r="H31" s="38" t="s">
        <v>97</v>
      </c>
      <c r="I31" s="47"/>
      <c r="J31" s="48"/>
      <c r="K31" s="39">
        <f>C31*G31</f>
        <v>269899.38180000003</v>
      </c>
      <c r="L31" s="40">
        <f>E31*G31</f>
        <v>0</v>
      </c>
      <c r="M31" s="38" t="s">
        <v>90</v>
      </c>
      <c r="O31" s="61">
        <f t="shared" ref="O31:O32" si="4">C31*G31</f>
        <v>269899.38180000003</v>
      </c>
    </row>
    <row r="32" spans="1:15" ht="38.25" customHeight="1" x14ac:dyDescent="0.25">
      <c r="A32" s="33" t="s">
        <v>63</v>
      </c>
      <c r="B32" s="33" t="s">
        <v>24</v>
      </c>
      <c r="C32" s="34">
        <f>[1]EPU!$D$25</f>
        <v>6.41</v>
      </c>
      <c r="D32" s="35" t="s">
        <v>95</v>
      </c>
      <c r="E32" s="2"/>
      <c r="F32" s="35" t="s">
        <v>95</v>
      </c>
      <c r="G32" s="37">
        <f>'[1]Q.ta Totali'!$E25+'[1]Q.ta Totali'!$F25</f>
        <v>7600</v>
      </c>
      <c r="H32" s="38" t="s">
        <v>97</v>
      </c>
      <c r="I32" s="47"/>
      <c r="J32" s="48"/>
      <c r="K32" s="39">
        <f>C32*G32</f>
        <v>48716</v>
      </c>
      <c r="L32" s="40">
        <f>E32*G32</f>
        <v>0</v>
      </c>
      <c r="M32" s="38" t="s">
        <v>90</v>
      </c>
      <c r="O32" s="61">
        <f t="shared" si="4"/>
        <v>48716</v>
      </c>
    </row>
    <row r="33" spans="1:15" ht="47.25" x14ac:dyDescent="0.25">
      <c r="A33" s="41" t="s">
        <v>25</v>
      </c>
      <c r="B33" s="41" t="s">
        <v>26</v>
      </c>
      <c r="C33" s="42"/>
      <c r="D33" s="43"/>
      <c r="E33" s="42"/>
      <c r="F33" s="43"/>
      <c r="G33" s="44"/>
      <c r="H33" s="45"/>
      <c r="I33" s="44"/>
      <c r="J33" s="45"/>
      <c r="K33" s="18"/>
      <c r="L33" s="46"/>
      <c r="M33" s="45"/>
    </row>
    <row r="34" spans="1:15" s="32" customFormat="1" ht="38.25" customHeight="1" x14ac:dyDescent="0.25">
      <c r="A34" s="33" t="s">
        <v>64</v>
      </c>
      <c r="B34" s="33" t="s">
        <v>27</v>
      </c>
      <c r="C34" s="34">
        <f>[1]EPU!$D$27</f>
        <v>824.89</v>
      </c>
      <c r="D34" s="35" t="s">
        <v>21</v>
      </c>
      <c r="E34" s="2"/>
      <c r="F34" s="35" t="s">
        <v>21</v>
      </c>
      <c r="G34" s="37">
        <f>'[1]Q.ta Totali'!$E27+'[1]Q.ta Totali'!$F27</f>
        <v>179</v>
      </c>
      <c r="H34" s="38" t="s">
        <v>91</v>
      </c>
      <c r="I34" s="47"/>
      <c r="J34" s="48"/>
      <c r="K34" s="39">
        <f>C34*G34</f>
        <v>147655.31</v>
      </c>
      <c r="L34" s="40">
        <f>E34*G34</f>
        <v>0</v>
      </c>
      <c r="M34" s="38" t="s">
        <v>90</v>
      </c>
      <c r="O34" s="61">
        <f t="shared" ref="O34:O37" si="5">C34*G34</f>
        <v>147655.31</v>
      </c>
    </row>
    <row r="35" spans="1:15" ht="38.25" customHeight="1" x14ac:dyDescent="0.25">
      <c r="A35" s="33" t="s">
        <v>65</v>
      </c>
      <c r="B35" s="33" t="s">
        <v>28</v>
      </c>
      <c r="C35" s="34">
        <f>[1]EPU!$D$28</f>
        <v>1261.5999999999999</v>
      </c>
      <c r="D35" s="35" t="s">
        <v>21</v>
      </c>
      <c r="E35" s="2"/>
      <c r="F35" s="35" t="s">
        <v>21</v>
      </c>
      <c r="G35" s="37">
        <f>'[1]Q.ta Totali'!$E28+'[1]Q.ta Totali'!$F28</f>
        <v>102</v>
      </c>
      <c r="H35" s="38" t="s">
        <v>91</v>
      </c>
      <c r="I35" s="47"/>
      <c r="J35" s="48"/>
      <c r="K35" s="39">
        <f>C35*G35</f>
        <v>128683.2</v>
      </c>
      <c r="L35" s="40">
        <f>E35*G35</f>
        <v>0</v>
      </c>
      <c r="M35" s="38" t="s">
        <v>90</v>
      </c>
      <c r="O35" s="61">
        <f t="shared" si="5"/>
        <v>128683.2</v>
      </c>
    </row>
    <row r="36" spans="1:15" ht="38.25" customHeight="1" x14ac:dyDescent="0.25">
      <c r="A36" s="33" t="s">
        <v>66</v>
      </c>
      <c r="B36" s="33" t="s">
        <v>29</v>
      </c>
      <c r="C36" s="34">
        <f>[1]EPU!$D$29</f>
        <v>329.96</v>
      </c>
      <c r="D36" s="35" t="s">
        <v>21</v>
      </c>
      <c r="E36" s="2"/>
      <c r="F36" s="35" t="s">
        <v>21</v>
      </c>
      <c r="G36" s="37">
        <f>'[1]Q.ta Totali'!$E29+'[1]Q.ta Totali'!$F29</f>
        <v>8</v>
      </c>
      <c r="H36" s="38" t="s">
        <v>91</v>
      </c>
      <c r="I36" s="47"/>
      <c r="J36" s="48"/>
      <c r="K36" s="39">
        <f>C36*G36</f>
        <v>2639.68</v>
      </c>
      <c r="L36" s="40">
        <f>E36*G36</f>
        <v>0</v>
      </c>
      <c r="M36" s="38" t="s">
        <v>90</v>
      </c>
      <c r="O36" s="61">
        <f t="shared" si="5"/>
        <v>2639.68</v>
      </c>
    </row>
    <row r="37" spans="1:15" ht="38.25" customHeight="1" x14ac:dyDescent="0.25">
      <c r="A37" s="33" t="s">
        <v>67</v>
      </c>
      <c r="B37" s="33" t="s">
        <v>30</v>
      </c>
      <c r="C37" s="34">
        <f>[1]EPU!$D$30</f>
        <v>1036.8</v>
      </c>
      <c r="D37" s="35" t="s">
        <v>21</v>
      </c>
      <c r="E37" s="2"/>
      <c r="F37" s="35" t="s">
        <v>21</v>
      </c>
      <c r="G37" s="37">
        <f>'[1]Q.ta Totali'!$E30+'[1]Q.ta Totali'!$F30</f>
        <v>0</v>
      </c>
      <c r="H37" s="38" t="s">
        <v>91</v>
      </c>
      <c r="I37" s="47"/>
      <c r="J37" s="48"/>
      <c r="K37" s="39">
        <f>C37*G37</f>
        <v>0</v>
      </c>
      <c r="L37" s="40">
        <f>E37*G37</f>
        <v>0</v>
      </c>
      <c r="M37" s="38" t="s">
        <v>90</v>
      </c>
      <c r="O37" s="61">
        <f t="shared" si="5"/>
        <v>0</v>
      </c>
    </row>
    <row r="38" spans="1:15" ht="38.25" customHeight="1" x14ac:dyDescent="0.25">
      <c r="A38" s="41" t="s">
        <v>31</v>
      </c>
      <c r="B38" s="41" t="s">
        <v>32</v>
      </c>
      <c r="C38" s="42"/>
      <c r="D38" s="43"/>
      <c r="E38" s="42"/>
      <c r="F38" s="43"/>
      <c r="G38" s="44"/>
      <c r="H38" s="45"/>
      <c r="I38" s="44"/>
      <c r="J38" s="45"/>
      <c r="K38" s="18"/>
      <c r="L38" s="46"/>
      <c r="M38" s="45"/>
    </row>
    <row r="39" spans="1:15" s="32" customFormat="1" ht="38.25" customHeight="1" x14ac:dyDescent="0.25">
      <c r="A39" s="33" t="s">
        <v>68</v>
      </c>
      <c r="B39" s="33" t="s">
        <v>33</v>
      </c>
      <c r="C39" s="34">
        <f>[1]EPU!$D$32</f>
        <v>3.01</v>
      </c>
      <c r="D39" s="35" t="s">
        <v>95</v>
      </c>
      <c r="E39" s="2"/>
      <c r="F39" s="35" t="s">
        <v>95</v>
      </c>
      <c r="G39" s="37">
        <f>'[1]Q.ta Totali'!$E32+'[1]Q.ta Totali'!$F32</f>
        <v>216121.60000000001</v>
      </c>
      <c r="H39" s="38" t="s">
        <v>97</v>
      </c>
      <c r="I39" s="47"/>
      <c r="J39" s="48"/>
      <c r="K39" s="39">
        <f>C39*G39</f>
        <v>650526.01599999995</v>
      </c>
      <c r="L39" s="40">
        <f>E39*G39</f>
        <v>0</v>
      </c>
      <c r="M39" s="38" t="s">
        <v>90</v>
      </c>
      <c r="O39" s="61">
        <f t="shared" ref="O39:O40" si="6">C39*G39</f>
        <v>650526.01599999995</v>
      </c>
    </row>
    <row r="40" spans="1:15" ht="38.25" customHeight="1" x14ac:dyDescent="0.25">
      <c r="A40" s="33" t="s">
        <v>69</v>
      </c>
      <c r="B40" s="33" t="s">
        <v>34</v>
      </c>
      <c r="C40" s="34">
        <f>[1]EPU!$D$33</f>
        <v>2040</v>
      </c>
      <c r="D40" s="35" t="s">
        <v>21</v>
      </c>
      <c r="E40" s="2"/>
      <c r="F40" s="35" t="s">
        <v>21</v>
      </c>
      <c r="G40" s="37">
        <f>'[1]Q.ta Totali'!$E33+'[1]Q.ta Totali'!$F33</f>
        <v>25</v>
      </c>
      <c r="H40" s="38" t="s">
        <v>91</v>
      </c>
      <c r="I40" s="47"/>
      <c r="J40" s="48"/>
      <c r="K40" s="39">
        <f>C40*G40</f>
        <v>51000</v>
      </c>
      <c r="L40" s="40">
        <f>E40*G40</f>
        <v>0</v>
      </c>
      <c r="M40" s="38" t="s">
        <v>90</v>
      </c>
      <c r="O40" s="61">
        <f t="shared" si="6"/>
        <v>51000</v>
      </c>
    </row>
    <row r="41" spans="1:15" ht="38.25" customHeight="1" x14ac:dyDescent="0.25">
      <c r="A41" s="41" t="s">
        <v>35</v>
      </c>
      <c r="B41" s="41" t="s">
        <v>36</v>
      </c>
      <c r="C41" s="42"/>
      <c r="D41" s="43"/>
      <c r="E41" s="42"/>
      <c r="F41" s="43"/>
      <c r="G41" s="44"/>
      <c r="H41" s="45"/>
      <c r="I41" s="44"/>
      <c r="J41" s="45"/>
      <c r="K41" s="18"/>
      <c r="L41" s="46"/>
      <c r="M41" s="45"/>
    </row>
    <row r="42" spans="1:15" s="32" customFormat="1" ht="38.25" customHeight="1" x14ac:dyDescent="0.25">
      <c r="A42" s="33" t="s">
        <v>70</v>
      </c>
      <c r="B42" s="33" t="s">
        <v>37</v>
      </c>
      <c r="C42" s="34">
        <f>[1]EPU!$D$35</f>
        <v>480</v>
      </c>
      <c r="D42" s="35" t="s">
        <v>21</v>
      </c>
      <c r="E42" s="2"/>
      <c r="F42" s="35" t="s">
        <v>21</v>
      </c>
      <c r="G42" s="37">
        <f>'[1]Q.ta Totali'!$E35+'[1]Q.ta Totali'!$F35</f>
        <v>473</v>
      </c>
      <c r="H42" s="38" t="s">
        <v>91</v>
      </c>
      <c r="I42" s="47"/>
      <c r="J42" s="48"/>
      <c r="K42" s="39">
        <f t="shared" ref="K42:K54" si="7">C42*G42</f>
        <v>227040</v>
      </c>
      <c r="L42" s="40">
        <f t="shared" ref="L42:L54" si="8">E42*G42</f>
        <v>0</v>
      </c>
      <c r="M42" s="38" t="s">
        <v>90</v>
      </c>
      <c r="O42" s="61">
        <f t="shared" ref="O42:O54" si="9">C42*G42</f>
        <v>227040</v>
      </c>
    </row>
    <row r="43" spans="1:15" ht="38.25" customHeight="1" x14ac:dyDescent="0.25">
      <c r="A43" s="33" t="s">
        <v>71</v>
      </c>
      <c r="B43" s="33" t="s">
        <v>38</v>
      </c>
      <c r="C43" s="34">
        <f>[1]EPU!$D$36</f>
        <v>0.47</v>
      </c>
      <c r="D43" s="35" t="s">
        <v>95</v>
      </c>
      <c r="E43" s="2"/>
      <c r="F43" s="35" t="s">
        <v>95</v>
      </c>
      <c r="G43" s="37">
        <f>'[1]Q.ta Totali'!$E36+'[1]Q.ta Totali'!$F36</f>
        <v>292918</v>
      </c>
      <c r="H43" s="38" t="s">
        <v>97</v>
      </c>
      <c r="I43" s="47"/>
      <c r="J43" s="48"/>
      <c r="K43" s="39">
        <f t="shared" si="7"/>
        <v>137671.46</v>
      </c>
      <c r="L43" s="40">
        <f t="shared" si="8"/>
        <v>0</v>
      </c>
      <c r="M43" s="38" t="s">
        <v>90</v>
      </c>
      <c r="O43" s="61">
        <f t="shared" si="9"/>
        <v>137671.46</v>
      </c>
    </row>
    <row r="44" spans="1:15" ht="38.25" customHeight="1" x14ac:dyDescent="0.25">
      <c r="A44" s="33" t="s">
        <v>72</v>
      </c>
      <c r="B44" s="33" t="s">
        <v>39</v>
      </c>
      <c r="C44" s="34">
        <f>[1]EPU!$D$37</f>
        <v>288</v>
      </c>
      <c r="D44" s="35" t="s">
        <v>21</v>
      </c>
      <c r="E44" s="2"/>
      <c r="F44" s="35" t="s">
        <v>21</v>
      </c>
      <c r="G44" s="37">
        <f>'[1]Q.ta Totali'!$E37+'[1]Q.ta Totali'!$F37</f>
        <v>10</v>
      </c>
      <c r="H44" s="38" t="s">
        <v>91</v>
      </c>
      <c r="I44" s="47"/>
      <c r="J44" s="48"/>
      <c r="K44" s="39">
        <f t="shared" si="7"/>
        <v>2880</v>
      </c>
      <c r="L44" s="40">
        <f t="shared" si="8"/>
        <v>0</v>
      </c>
      <c r="M44" s="38" t="s">
        <v>90</v>
      </c>
      <c r="O44" s="61">
        <f t="shared" si="9"/>
        <v>2880</v>
      </c>
    </row>
    <row r="45" spans="1:15" ht="38.25" customHeight="1" x14ac:dyDescent="0.25">
      <c r="A45" s="33" t="s">
        <v>73</v>
      </c>
      <c r="B45" s="33" t="s">
        <v>40</v>
      </c>
      <c r="C45" s="34">
        <f>[1]EPU!$D$38</f>
        <v>0.74</v>
      </c>
      <c r="D45" s="35" t="s">
        <v>95</v>
      </c>
      <c r="E45" s="2"/>
      <c r="F45" s="35" t="s">
        <v>95</v>
      </c>
      <c r="G45" s="37">
        <f>'[1]Q.ta Totali'!$E38+'[1]Q.ta Totali'!$F38</f>
        <v>3866</v>
      </c>
      <c r="H45" s="38" t="s">
        <v>97</v>
      </c>
      <c r="I45" s="47"/>
      <c r="J45" s="48"/>
      <c r="K45" s="39">
        <f t="shared" si="7"/>
        <v>2860.84</v>
      </c>
      <c r="L45" s="40">
        <f t="shared" si="8"/>
        <v>0</v>
      </c>
      <c r="M45" s="38" t="s">
        <v>90</v>
      </c>
      <c r="O45" s="61">
        <f t="shared" si="9"/>
        <v>2860.84</v>
      </c>
    </row>
    <row r="46" spans="1:15" ht="38.25" customHeight="1" x14ac:dyDescent="0.25">
      <c r="A46" s="33" t="s">
        <v>74</v>
      </c>
      <c r="B46" s="33" t="s">
        <v>41</v>
      </c>
      <c r="C46" s="34">
        <f>[1]EPU!$D$39</f>
        <v>151</v>
      </c>
      <c r="D46" s="35" t="s">
        <v>21</v>
      </c>
      <c r="E46" s="2"/>
      <c r="F46" s="35" t="s">
        <v>21</v>
      </c>
      <c r="G46" s="37">
        <f>'[1]Q.ta Totali'!$E39+'[1]Q.ta Totali'!$F39</f>
        <v>0</v>
      </c>
      <c r="H46" s="38" t="s">
        <v>91</v>
      </c>
      <c r="I46" s="47"/>
      <c r="J46" s="48"/>
      <c r="K46" s="39">
        <f t="shared" si="7"/>
        <v>0</v>
      </c>
      <c r="L46" s="40">
        <f t="shared" si="8"/>
        <v>0</v>
      </c>
      <c r="M46" s="38" t="s">
        <v>90</v>
      </c>
      <c r="O46" s="61">
        <f t="shared" si="9"/>
        <v>0</v>
      </c>
    </row>
    <row r="47" spans="1:15" ht="38.25" customHeight="1" x14ac:dyDescent="0.25">
      <c r="A47" s="33" t="s">
        <v>75</v>
      </c>
      <c r="B47" s="33" t="s">
        <v>42</v>
      </c>
      <c r="C47" s="34">
        <f>[1]EPU!$D$40</f>
        <v>6051.0108000000009</v>
      </c>
      <c r="D47" s="35" t="s">
        <v>21</v>
      </c>
      <c r="E47" s="2"/>
      <c r="F47" s="35" t="s">
        <v>21</v>
      </c>
      <c r="G47" s="37">
        <f>'[1]Q.ta Totali'!$E40+'[1]Q.ta Totali'!$F40</f>
        <v>8</v>
      </c>
      <c r="H47" s="38" t="s">
        <v>91</v>
      </c>
      <c r="I47" s="47"/>
      <c r="J47" s="48"/>
      <c r="K47" s="39">
        <f t="shared" si="7"/>
        <v>48408.086400000007</v>
      </c>
      <c r="L47" s="40">
        <f t="shared" si="8"/>
        <v>0</v>
      </c>
      <c r="M47" s="38" t="s">
        <v>90</v>
      </c>
      <c r="O47" s="61">
        <f t="shared" si="9"/>
        <v>48408.086400000007</v>
      </c>
    </row>
    <row r="48" spans="1:15" ht="38.25" customHeight="1" x14ac:dyDescent="0.25">
      <c r="A48" s="33" t="s">
        <v>76</v>
      </c>
      <c r="B48" s="33" t="s">
        <v>43</v>
      </c>
      <c r="C48" s="34">
        <f>[1]EPU!$D$41</f>
        <v>180.2</v>
      </c>
      <c r="D48" s="35" t="s">
        <v>21</v>
      </c>
      <c r="E48" s="2"/>
      <c r="F48" s="35" t="s">
        <v>21</v>
      </c>
      <c r="G48" s="37">
        <f>'[1]Q.ta Totali'!$E41+'[1]Q.ta Totali'!$F41</f>
        <v>32</v>
      </c>
      <c r="H48" s="38" t="s">
        <v>91</v>
      </c>
      <c r="I48" s="47"/>
      <c r="J48" s="48"/>
      <c r="K48" s="39">
        <f t="shared" si="7"/>
        <v>5766.4</v>
      </c>
      <c r="L48" s="40">
        <f t="shared" si="8"/>
        <v>0</v>
      </c>
      <c r="M48" s="38" t="s">
        <v>90</v>
      </c>
      <c r="O48" s="61">
        <f t="shared" si="9"/>
        <v>5766.4</v>
      </c>
    </row>
    <row r="49" spans="1:15" ht="38.25" customHeight="1" x14ac:dyDescent="0.25">
      <c r="A49" s="33" t="s">
        <v>77</v>
      </c>
      <c r="B49" s="33" t="s">
        <v>44</v>
      </c>
      <c r="C49" s="34">
        <f>[1]EPU!$D$42</f>
        <v>1200</v>
      </c>
      <c r="D49" s="35" t="s">
        <v>21</v>
      </c>
      <c r="E49" s="2"/>
      <c r="F49" s="35" t="s">
        <v>21</v>
      </c>
      <c r="G49" s="37">
        <f>'[1]Q.ta Totali'!$E42+'[1]Q.ta Totali'!$F42</f>
        <v>9</v>
      </c>
      <c r="H49" s="38" t="s">
        <v>91</v>
      </c>
      <c r="I49" s="47"/>
      <c r="J49" s="48"/>
      <c r="K49" s="39">
        <f t="shared" si="7"/>
        <v>10800</v>
      </c>
      <c r="L49" s="40">
        <f t="shared" si="8"/>
        <v>0</v>
      </c>
      <c r="M49" s="38" t="s">
        <v>90</v>
      </c>
      <c r="O49" s="61">
        <f t="shared" si="9"/>
        <v>10800</v>
      </c>
    </row>
    <row r="50" spans="1:15" ht="38.25" customHeight="1" x14ac:dyDescent="0.25">
      <c r="A50" s="33" t="s">
        <v>78</v>
      </c>
      <c r="B50" s="33" t="s">
        <v>45</v>
      </c>
      <c r="C50" s="34">
        <f>[1]EPU!$D$43</f>
        <v>120.97409326424871</v>
      </c>
      <c r="D50" s="35" t="s">
        <v>21</v>
      </c>
      <c r="E50" s="2"/>
      <c r="F50" s="35" t="s">
        <v>21</v>
      </c>
      <c r="G50" s="37">
        <f>'[1]Q.ta Totali'!$E43+'[1]Q.ta Totali'!$F43</f>
        <v>455</v>
      </c>
      <c r="H50" s="38" t="s">
        <v>91</v>
      </c>
      <c r="I50" s="47"/>
      <c r="J50" s="48"/>
      <c r="K50" s="39">
        <f t="shared" si="7"/>
        <v>55043.212435233159</v>
      </c>
      <c r="L50" s="40">
        <f t="shared" si="8"/>
        <v>0</v>
      </c>
      <c r="M50" s="38" t="s">
        <v>90</v>
      </c>
      <c r="O50" s="61">
        <f t="shared" si="9"/>
        <v>55043.212435233159</v>
      </c>
    </row>
    <row r="51" spans="1:15" ht="38.25" customHeight="1" x14ac:dyDescent="0.25">
      <c r="A51" s="33" t="s">
        <v>79</v>
      </c>
      <c r="B51" s="33" t="s">
        <v>46</v>
      </c>
      <c r="C51" s="34">
        <f>[1]EPU!$D$44</f>
        <v>387.56730769230768</v>
      </c>
      <c r="D51" s="35" t="s">
        <v>21</v>
      </c>
      <c r="E51" s="2"/>
      <c r="F51" s="35" t="s">
        <v>21</v>
      </c>
      <c r="G51" s="37">
        <f>'[1]Q.ta Totali'!$E44+'[1]Q.ta Totali'!$F44</f>
        <v>123</v>
      </c>
      <c r="H51" s="38" t="s">
        <v>91</v>
      </c>
      <c r="I51" s="47"/>
      <c r="J51" s="48"/>
      <c r="K51" s="39">
        <f t="shared" si="7"/>
        <v>47670.778846153844</v>
      </c>
      <c r="L51" s="40">
        <f t="shared" si="8"/>
        <v>0</v>
      </c>
      <c r="M51" s="38" t="s">
        <v>90</v>
      </c>
      <c r="O51" s="61">
        <f t="shared" si="9"/>
        <v>47670.778846153844</v>
      </c>
    </row>
    <row r="52" spans="1:15" ht="38.25" customHeight="1" x14ac:dyDescent="0.25">
      <c r="A52" s="33" t="s">
        <v>80</v>
      </c>
      <c r="B52" s="33" t="s">
        <v>47</v>
      </c>
      <c r="C52" s="34">
        <f>[1]EPU!$D$45</f>
        <v>1597.0967741935483</v>
      </c>
      <c r="D52" s="35" t="s">
        <v>21</v>
      </c>
      <c r="E52" s="2"/>
      <c r="F52" s="35" t="s">
        <v>21</v>
      </c>
      <c r="G52" s="37">
        <f>'[1]Q.ta Totali'!$E45+'[1]Q.ta Totali'!$F45</f>
        <v>0</v>
      </c>
      <c r="H52" s="38" t="s">
        <v>91</v>
      </c>
      <c r="I52" s="47"/>
      <c r="J52" s="48"/>
      <c r="K52" s="39">
        <f t="shared" si="7"/>
        <v>0</v>
      </c>
      <c r="L52" s="40">
        <f t="shared" si="8"/>
        <v>0</v>
      </c>
      <c r="M52" s="38" t="s">
        <v>90</v>
      </c>
      <c r="O52" s="61">
        <f t="shared" si="9"/>
        <v>0</v>
      </c>
    </row>
    <row r="53" spans="1:15" ht="38.25" customHeight="1" x14ac:dyDescent="0.25">
      <c r="A53" s="33" t="s">
        <v>81</v>
      </c>
      <c r="B53" s="33" t="s">
        <v>48</v>
      </c>
      <c r="C53" s="34">
        <f>[1]EPU!$D$46</f>
        <v>437.77777777777771</v>
      </c>
      <c r="D53" s="35" t="s">
        <v>21</v>
      </c>
      <c r="E53" s="2"/>
      <c r="F53" s="35" t="s">
        <v>21</v>
      </c>
      <c r="G53" s="37">
        <f>'[1]Q.ta Totali'!$E46+'[1]Q.ta Totali'!$F46</f>
        <v>209</v>
      </c>
      <c r="H53" s="38" t="s">
        <v>91</v>
      </c>
      <c r="I53" s="47"/>
      <c r="J53" s="48"/>
      <c r="K53" s="39">
        <f t="shared" si="7"/>
        <v>91495.555555555547</v>
      </c>
      <c r="L53" s="40">
        <f t="shared" si="8"/>
        <v>0</v>
      </c>
      <c r="M53" s="38" t="s">
        <v>90</v>
      </c>
      <c r="O53" s="61">
        <f t="shared" si="9"/>
        <v>91495.555555555547</v>
      </c>
    </row>
    <row r="54" spans="1:15" ht="38.25" customHeight="1" x14ac:dyDescent="0.25">
      <c r="A54" s="33" t="s">
        <v>82</v>
      </c>
      <c r="B54" s="33" t="s">
        <v>49</v>
      </c>
      <c r="C54" s="34">
        <f>[1]EPU!$D$47</f>
        <v>30</v>
      </c>
      <c r="D54" s="35" t="s">
        <v>21</v>
      </c>
      <c r="E54" s="2"/>
      <c r="F54" s="35" t="s">
        <v>21</v>
      </c>
      <c r="G54" s="37">
        <f>'[1]Q.ta Totali'!$E47+'[1]Q.ta Totali'!$F47</f>
        <v>1659</v>
      </c>
      <c r="H54" s="38" t="s">
        <v>91</v>
      </c>
      <c r="I54" s="47"/>
      <c r="J54" s="48"/>
      <c r="K54" s="39">
        <f t="shared" si="7"/>
        <v>49770</v>
      </c>
      <c r="L54" s="40">
        <f t="shared" si="8"/>
        <v>0</v>
      </c>
      <c r="M54" s="38" t="s">
        <v>90</v>
      </c>
      <c r="O54" s="61">
        <f t="shared" si="9"/>
        <v>49770</v>
      </c>
    </row>
    <row r="55" spans="1:15" ht="38.25" customHeight="1" x14ac:dyDescent="0.25">
      <c r="A55" s="41" t="s">
        <v>104</v>
      </c>
      <c r="B55" s="41" t="s">
        <v>107</v>
      </c>
      <c r="C55" s="42"/>
      <c r="D55" s="43"/>
      <c r="E55" s="42"/>
      <c r="F55" s="43"/>
      <c r="G55" s="44"/>
      <c r="H55" s="45"/>
      <c r="I55" s="44"/>
      <c r="J55" s="45"/>
      <c r="K55" s="18"/>
      <c r="L55" s="46"/>
      <c r="M55" s="45"/>
    </row>
    <row r="56" spans="1:15" ht="38.25" customHeight="1" x14ac:dyDescent="0.25">
      <c r="A56" s="33" t="s">
        <v>105</v>
      </c>
      <c r="B56" s="33" t="s">
        <v>88</v>
      </c>
      <c r="C56" s="34">
        <f>[1]EPU!$D$49</f>
        <v>77549.155199999994</v>
      </c>
      <c r="D56" s="35" t="s">
        <v>89</v>
      </c>
      <c r="E56" s="2"/>
      <c r="F56" s="35" t="s">
        <v>89</v>
      </c>
      <c r="G56" s="37">
        <f>'[1]Q.ta Totali'!$E49+'[1]Q.ta Totali'!$F49</f>
        <v>10</v>
      </c>
      <c r="H56" s="38" t="s">
        <v>89</v>
      </c>
      <c r="I56" s="47"/>
      <c r="J56" s="48"/>
      <c r="K56" s="39">
        <f>C56*G56</f>
        <v>775491.55199999991</v>
      </c>
      <c r="L56" s="40">
        <f>E56*G56</f>
        <v>0</v>
      </c>
      <c r="M56" s="38" t="s">
        <v>90</v>
      </c>
      <c r="O56" s="61">
        <f t="shared" ref="O56:O57" si="10">C56*G56</f>
        <v>775491.55199999991</v>
      </c>
    </row>
    <row r="57" spans="1:15" ht="38.25" customHeight="1" x14ac:dyDescent="0.25">
      <c r="A57" s="33" t="s">
        <v>106</v>
      </c>
      <c r="B57" s="33" t="s">
        <v>114</v>
      </c>
      <c r="C57" s="34">
        <f>[1]EPU!$D$50</f>
        <v>181638.84023999999</v>
      </c>
      <c r="D57" s="35" t="s">
        <v>89</v>
      </c>
      <c r="E57" s="2"/>
      <c r="F57" s="35" t="s">
        <v>89</v>
      </c>
      <c r="G57" s="37">
        <f>'[1]Q.ta Totali'!$E50+'[1]Q.ta Totali'!$F50</f>
        <v>22</v>
      </c>
      <c r="H57" s="38" t="s">
        <v>89</v>
      </c>
      <c r="I57" s="47"/>
      <c r="J57" s="48"/>
      <c r="K57" s="39">
        <f>C57*G57</f>
        <v>3996054.4852799997</v>
      </c>
      <c r="L57" s="40">
        <f>E57*G57</f>
        <v>0</v>
      </c>
      <c r="M57" s="38" t="s">
        <v>90</v>
      </c>
      <c r="O57" s="61">
        <f t="shared" si="10"/>
        <v>3996054.4852799997</v>
      </c>
    </row>
    <row r="58" spans="1:15" s="32" customFormat="1" ht="17.25" customHeight="1" x14ac:dyDescent="0.25">
      <c r="A58" s="64"/>
      <c r="B58" s="64"/>
      <c r="C58" s="65"/>
      <c r="D58" s="12"/>
      <c r="E58" s="3"/>
      <c r="F58" s="52"/>
      <c r="G58" s="53"/>
      <c r="H58" s="54"/>
      <c r="I58" s="55"/>
      <c r="J58" s="55"/>
      <c r="K58" s="55"/>
      <c r="L58" s="55"/>
      <c r="M58" s="54"/>
      <c r="O58" s="63"/>
    </row>
    <row r="59" spans="1:15" s="32" customFormat="1" ht="36.75" customHeight="1" x14ac:dyDescent="0.25">
      <c r="A59" s="68"/>
      <c r="B59" s="68"/>
      <c r="C59" s="69"/>
      <c r="D59" s="66"/>
      <c r="O59" s="63"/>
    </row>
    <row r="60" spans="1:15" x14ac:dyDescent="0.25">
      <c r="B60" s="49" t="s">
        <v>101</v>
      </c>
    </row>
    <row r="61" spans="1:15" ht="36.75" customHeight="1" x14ac:dyDescent="0.25">
      <c r="C61" s="3"/>
      <c r="E61" s="3"/>
      <c r="F61" s="3"/>
      <c r="G61" s="3"/>
      <c r="H61" s="3"/>
      <c r="I61" s="3"/>
      <c r="J61" s="50" t="s">
        <v>126</v>
      </c>
      <c r="K61" s="3"/>
      <c r="L61" s="40">
        <f>SUM(O9:O57)</f>
        <v>26709173.947130226</v>
      </c>
      <c r="M61" s="38" t="s">
        <v>90</v>
      </c>
    </row>
    <row r="62" spans="1:15" x14ac:dyDescent="0.25">
      <c r="J62" s="15"/>
      <c r="K62" s="3"/>
    </row>
    <row r="63" spans="1:15" ht="36.75" customHeight="1" x14ac:dyDescent="0.25">
      <c r="C63" s="3"/>
      <c r="E63" s="3"/>
      <c r="F63" s="3"/>
      <c r="G63" s="3"/>
      <c r="H63" s="3"/>
      <c r="I63" s="3"/>
      <c r="J63" s="50" t="s">
        <v>127</v>
      </c>
      <c r="K63" s="3"/>
      <c r="L63" s="40">
        <f>SUM(L9:L57)</f>
        <v>0</v>
      </c>
      <c r="M63" s="38" t="s">
        <v>90</v>
      </c>
      <c r="N63" s="70" t="s">
        <v>119</v>
      </c>
    </row>
    <row r="64" spans="1:15" ht="15.75" x14ac:dyDescent="0.25">
      <c r="N64" s="58"/>
    </row>
    <row r="65" spans="1:15" ht="36.75" customHeight="1" x14ac:dyDescent="0.25">
      <c r="A65" s="58" t="s">
        <v>130</v>
      </c>
      <c r="C65" s="3"/>
      <c r="E65" s="3"/>
      <c r="F65" s="3"/>
      <c r="G65" s="3"/>
      <c r="H65" s="3"/>
      <c r="I65" s="3"/>
      <c r="J65" s="50" t="s">
        <v>128</v>
      </c>
      <c r="K65" s="3"/>
      <c r="L65" s="40">
        <f>(1-L63/L61)*100</f>
        <v>100</v>
      </c>
      <c r="M65" s="38" t="s">
        <v>99</v>
      </c>
      <c r="N65" s="70" t="s">
        <v>119</v>
      </c>
    </row>
    <row r="66" spans="1:15" ht="15.75" x14ac:dyDescent="0.25">
      <c r="A66" s="58"/>
      <c r="N66" s="58"/>
    </row>
    <row r="67" spans="1:15" s="6" customFormat="1" ht="60" customHeight="1" x14ac:dyDescent="0.25">
      <c r="A67" s="7" t="s">
        <v>104</v>
      </c>
      <c r="B67" s="94" t="s">
        <v>133</v>
      </c>
      <c r="C67" s="94"/>
      <c r="D67" s="94"/>
      <c r="E67" s="94"/>
      <c r="F67" s="94"/>
      <c r="G67" s="94"/>
      <c r="H67" s="94"/>
      <c r="I67" s="94"/>
      <c r="J67" s="8"/>
      <c r="K67" s="9"/>
      <c r="L67" s="1"/>
      <c r="M67" s="38" t="s">
        <v>99</v>
      </c>
      <c r="N67" s="70" t="s">
        <v>120</v>
      </c>
      <c r="O67" s="62"/>
    </row>
    <row r="68" spans="1:15" ht="15.75" x14ac:dyDescent="0.25">
      <c r="A68" s="58"/>
      <c r="B68" s="51"/>
      <c r="N68" s="58"/>
    </row>
    <row r="69" spans="1:15" s="6" customFormat="1" ht="60" customHeight="1" x14ac:dyDescent="0.25">
      <c r="A69" s="7" t="s">
        <v>131</v>
      </c>
      <c r="B69" s="94" t="s">
        <v>115</v>
      </c>
      <c r="C69" s="94"/>
      <c r="D69" s="94"/>
      <c r="E69" s="94"/>
      <c r="F69" s="94"/>
      <c r="G69" s="94"/>
      <c r="H69" s="94"/>
      <c r="I69" s="94"/>
      <c r="J69" s="8"/>
      <c r="K69" s="9"/>
      <c r="L69" s="1"/>
      <c r="M69" s="38" t="s">
        <v>99</v>
      </c>
      <c r="N69" s="70" t="s">
        <v>121</v>
      </c>
      <c r="O69" s="62"/>
    </row>
  </sheetData>
  <mergeCells count="24">
    <mergeCell ref="G6:H6"/>
    <mergeCell ref="A11:A12"/>
    <mergeCell ref="B11:B12"/>
    <mergeCell ref="B9:B10"/>
    <mergeCell ref="C11:C12"/>
    <mergeCell ref="A9:A10"/>
    <mergeCell ref="C6:D6"/>
    <mergeCell ref="E6:F6"/>
    <mergeCell ref="B69:I69"/>
    <mergeCell ref="A1:M1"/>
    <mergeCell ref="C5:D5"/>
    <mergeCell ref="E5:F5"/>
    <mergeCell ref="G5:H5"/>
    <mergeCell ref="I5:J5"/>
    <mergeCell ref="L5:M5"/>
    <mergeCell ref="E9:E10"/>
    <mergeCell ref="E11:E12"/>
    <mergeCell ref="D9:D10"/>
    <mergeCell ref="D11:D12"/>
    <mergeCell ref="F9:F10"/>
    <mergeCell ref="F11:F12"/>
    <mergeCell ref="C9:C10"/>
    <mergeCell ref="I6:J6"/>
    <mergeCell ref="B67:I67"/>
  </mergeCells>
  <printOptions horizontalCentered="1"/>
  <pageMargins left="0.70866141732283472" right="0.70866141732283472" top="0.61343749999999997" bottom="0.74803149606299213" header="0.31496062992125984" footer="0.31496062992125984"/>
  <pageSetup paperSize="9" scale="30" orientation="portrait" r:id="rId1"/>
  <headerFooter>
    <oddHeader>&amp;R&amp;"Arial Narrow,Grassetto Corsivo"&amp;12Allegato 3.E - Schema di offerta economica</oddHeader>
    <oddFooter>&amp;L&amp;F&amp;RPag. &amp;P/&amp;N</oddFooter>
  </headerFooter>
  <ignoredErrors>
    <ignoredError sqref="O10 L10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9"/>
  <sheetViews>
    <sheetView view="pageLayout" zoomScale="55" zoomScaleNormal="100" zoomScalePageLayoutView="55" workbookViewId="0">
      <selection activeCell="U12" sqref="U12"/>
    </sheetView>
  </sheetViews>
  <sheetFormatPr defaultRowHeight="15" x14ac:dyDescent="0.25"/>
  <cols>
    <col min="1" max="1" width="6.28515625" style="3" customWidth="1"/>
    <col min="2" max="2" width="43.7109375" style="3" customWidth="1"/>
    <col min="3" max="3" width="18" style="11" customWidth="1"/>
    <col min="4" max="4" width="10.7109375" style="12" customWidth="1"/>
    <col min="5" max="5" width="18" style="11" customWidth="1"/>
    <col min="6" max="6" width="10.7109375" style="12" customWidth="1"/>
    <col min="7" max="7" width="18.28515625" style="13" customWidth="1"/>
    <col min="8" max="8" width="5.85546875" style="14" customWidth="1"/>
    <col min="9" max="9" width="18.42578125" style="13" customWidth="1"/>
    <col min="10" max="10" width="5.85546875" style="14" customWidth="1"/>
    <col min="11" max="11" width="27.140625" style="15" hidden="1" customWidth="1"/>
    <col min="12" max="12" width="24" style="16" customWidth="1"/>
    <col min="13" max="13" width="5.85546875" style="14" customWidth="1"/>
    <col min="14" max="14" width="27.7109375" style="3" customWidth="1"/>
    <col min="15" max="15" width="21" style="61" hidden="1" customWidth="1"/>
    <col min="16" max="16" width="6.7109375" style="3" customWidth="1"/>
    <col min="17" max="16384" width="9.140625" style="3"/>
  </cols>
  <sheetData>
    <row r="1" spans="1:15" ht="53.25" customHeight="1" x14ac:dyDescent="0.25">
      <c r="A1" s="95" t="s">
        <v>122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</row>
    <row r="2" spans="1:15" ht="12.75" customHeight="1" x14ac:dyDescent="0.25">
      <c r="A2" s="59"/>
      <c r="B2" s="59"/>
      <c r="C2" s="59"/>
      <c r="D2" s="59"/>
      <c r="E2" s="59"/>
      <c r="F2" s="59"/>
      <c r="G2" s="59"/>
      <c r="H2" s="59"/>
      <c r="I2" s="59"/>
      <c r="J2" s="59"/>
      <c r="K2" s="4"/>
      <c r="L2" s="5"/>
      <c r="M2" s="59"/>
    </row>
    <row r="3" spans="1:15" s="6" customFormat="1" ht="18" x14ac:dyDescent="0.25">
      <c r="A3" s="6">
        <v>1</v>
      </c>
      <c r="B3" s="6" t="s">
        <v>98</v>
      </c>
      <c r="C3" s="7"/>
      <c r="D3" s="7"/>
      <c r="E3" s="7"/>
      <c r="F3" s="7"/>
      <c r="G3" s="8"/>
      <c r="H3" s="8"/>
      <c r="I3" s="8"/>
      <c r="J3" s="8"/>
      <c r="K3" s="9"/>
      <c r="L3" s="10"/>
      <c r="M3" s="8"/>
      <c r="O3" s="62"/>
    </row>
    <row r="4" spans="1:15" ht="15.75" thickBot="1" x14ac:dyDescent="0.3"/>
    <row r="5" spans="1:15" ht="38.25" customHeight="1" thickBot="1" x14ac:dyDescent="0.3">
      <c r="A5" s="17">
        <v>1</v>
      </c>
      <c r="B5" s="60">
        <v>2</v>
      </c>
      <c r="C5" s="96">
        <v>3</v>
      </c>
      <c r="D5" s="97"/>
      <c r="E5" s="96">
        <v>4</v>
      </c>
      <c r="F5" s="97"/>
      <c r="G5" s="98">
        <v>5</v>
      </c>
      <c r="H5" s="99"/>
      <c r="I5" s="98">
        <v>6</v>
      </c>
      <c r="J5" s="99"/>
      <c r="K5" s="18"/>
      <c r="L5" s="98">
        <v>7</v>
      </c>
      <c r="M5" s="99"/>
      <c r="N5" s="56">
        <v>8</v>
      </c>
    </row>
    <row r="6" spans="1:15" ht="38.25" customHeight="1" thickBot="1" x14ac:dyDescent="0.3">
      <c r="A6" s="17" t="s">
        <v>51</v>
      </c>
      <c r="B6" s="60" t="s">
        <v>50</v>
      </c>
      <c r="C6" s="96" t="s">
        <v>100</v>
      </c>
      <c r="D6" s="97"/>
      <c r="E6" s="96" t="s">
        <v>102</v>
      </c>
      <c r="F6" s="97"/>
      <c r="G6" s="98" t="s">
        <v>83</v>
      </c>
      <c r="H6" s="99"/>
      <c r="I6" s="98" t="s">
        <v>83</v>
      </c>
      <c r="J6" s="99"/>
      <c r="K6" s="18" t="s">
        <v>103</v>
      </c>
      <c r="L6" s="19" t="s">
        <v>84</v>
      </c>
      <c r="M6" s="20"/>
      <c r="N6" s="57" t="s">
        <v>118</v>
      </c>
    </row>
    <row r="7" spans="1:15" ht="8.25" customHeight="1" x14ac:dyDescent="0.25">
      <c r="A7" s="21"/>
      <c r="B7" s="21"/>
      <c r="C7" s="21"/>
      <c r="D7" s="22"/>
      <c r="E7" s="21"/>
      <c r="F7" s="22"/>
      <c r="G7" s="23"/>
      <c r="H7" s="24"/>
      <c r="I7" s="23"/>
      <c r="J7" s="24"/>
      <c r="K7" s="18"/>
      <c r="L7" s="25"/>
      <c r="M7" s="24"/>
    </row>
    <row r="8" spans="1:15" s="32" customFormat="1" ht="38.25" customHeight="1" x14ac:dyDescent="0.25">
      <c r="A8" s="26" t="s">
        <v>0</v>
      </c>
      <c r="B8" s="26" t="s">
        <v>1</v>
      </c>
      <c r="C8" s="27"/>
      <c r="D8" s="28"/>
      <c r="E8" s="27"/>
      <c r="F8" s="28"/>
      <c r="G8" s="29"/>
      <c r="H8" s="30"/>
      <c r="I8" s="29"/>
      <c r="J8" s="30"/>
      <c r="K8" s="18"/>
      <c r="L8" s="31"/>
      <c r="M8" s="30"/>
      <c r="O8" s="63"/>
    </row>
    <row r="9" spans="1:15" ht="38.25" customHeight="1" x14ac:dyDescent="0.25">
      <c r="A9" s="33" t="s">
        <v>52</v>
      </c>
      <c r="B9" s="33" t="s">
        <v>2</v>
      </c>
      <c r="C9" s="67">
        <f>[1]EPU!$D$4</f>
        <v>1.3518566865191096E-3</v>
      </c>
      <c r="D9" s="35" t="s">
        <v>93</v>
      </c>
      <c r="E9" s="75"/>
      <c r="F9" s="35" t="s">
        <v>93</v>
      </c>
      <c r="G9" s="37">
        <f>'[1]Q.ta Totali'!$I4+'[1]Q.ta Totali'!$H4</f>
        <v>546125.34140000003</v>
      </c>
      <c r="H9" s="38" t="s">
        <v>96</v>
      </c>
      <c r="I9" s="37">
        <v>2466</v>
      </c>
      <c r="J9" s="38" t="s">
        <v>85</v>
      </c>
      <c r="K9" s="39">
        <f>C9*G9*I9</f>
        <v>1820606.3575115337</v>
      </c>
      <c r="L9" s="40">
        <f>E9*G9*I9</f>
        <v>0</v>
      </c>
      <c r="M9" s="38" t="s">
        <v>90</v>
      </c>
      <c r="O9" s="61">
        <f>C9*G9*I9</f>
        <v>1820606.3575115337</v>
      </c>
    </row>
    <row r="10" spans="1:15" ht="38.25" customHeight="1" x14ac:dyDescent="0.25">
      <c r="A10" s="33" t="s">
        <v>53</v>
      </c>
      <c r="B10" s="33" t="s">
        <v>3</v>
      </c>
      <c r="C10" s="67">
        <f>[1]EPU!$D$5</f>
        <v>2.9156160967509256E-3</v>
      </c>
      <c r="D10" s="35" t="s">
        <v>93</v>
      </c>
      <c r="E10" s="2"/>
      <c r="F10" s="35" t="s">
        <v>93</v>
      </c>
      <c r="G10" s="37">
        <f>'[1]Q.ta Totali'!$I5+'[1]Q.ta Totali'!$H5</f>
        <v>617960.27919999999</v>
      </c>
      <c r="H10" s="38" t="s">
        <v>96</v>
      </c>
      <c r="I10" s="37">
        <v>2466</v>
      </c>
      <c r="J10" s="38" t="s">
        <v>85</v>
      </c>
      <c r="K10" s="39">
        <f>C10*G10*I10</f>
        <v>4443078.3551061414</v>
      </c>
      <c r="L10" s="40">
        <f>E10*G10*I10</f>
        <v>0</v>
      </c>
      <c r="M10" s="38" t="s">
        <v>90</v>
      </c>
      <c r="O10" s="61">
        <f>C10*G10*I10</f>
        <v>4443078.3551061414</v>
      </c>
    </row>
    <row r="11" spans="1:15" s="32" customFormat="1" ht="38.25" customHeight="1" x14ac:dyDescent="0.25">
      <c r="A11" s="41" t="s">
        <v>4</v>
      </c>
      <c r="B11" s="41" t="s">
        <v>5</v>
      </c>
      <c r="C11" s="42"/>
      <c r="D11" s="43"/>
      <c r="E11" s="72"/>
      <c r="F11" s="43"/>
      <c r="G11" s="44"/>
      <c r="H11" s="45"/>
      <c r="I11" s="44"/>
      <c r="J11" s="45"/>
      <c r="K11" s="18"/>
      <c r="L11" s="46"/>
      <c r="M11" s="45"/>
      <c r="O11" s="63"/>
    </row>
    <row r="12" spans="1:15" ht="38.25" customHeight="1" x14ac:dyDescent="0.25">
      <c r="A12" s="33" t="s">
        <v>54</v>
      </c>
      <c r="B12" s="33" t="s">
        <v>6</v>
      </c>
      <c r="C12" s="67">
        <f>[1]EPU!$D$7</f>
        <v>1.2275528922966456E-2</v>
      </c>
      <c r="D12" s="35" t="s">
        <v>94</v>
      </c>
      <c r="E12" s="2"/>
      <c r="F12" s="35" t="s">
        <v>94</v>
      </c>
      <c r="G12" s="37">
        <f>'[1]Q.ta Totali'!$I7+'[1]Q.ta Totali'!$H7</f>
        <v>300602.36969999998</v>
      </c>
      <c r="H12" s="38" t="s">
        <v>96</v>
      </c>
      <c r="I12" s="37">
        <v>130</v>
      </c>
      <c r="J12" s="38" t="s">
        <v>92</v>
      </c>
      <c r="K12" s="39">
        <f>C12*G12*I12</f>
        <v>479706.90086339862</v>
      </c>
      <c r="L12" s="40">
        <f>E12*G12*I12</f>
        <v>0</v>
      </c>
      <c r="M12" s="38" t="s">
        <v>90</v>
      </c>
      <c r="O12" s="61">
        <f t="shared" ref="O12:O13" si="0">C12*G12*I12</f>
        <v>479706.90086339862</v>
      </c>
    </row>
    <row r="13" spans="1:15" ht="38.25" customHeight="1" x14ac:dyDescent="0.25">
      <c r="A13" s="33" t="s">
        <v>55</v>
      </c>
      <c r="B13" s="33" t="s">
        <v>7</v>
      </c>
      <c r="C13" s="67">
        <f>[1]EPU!$D$8</f>
        <v>2.2665795191693056E-2</v>
      </c>
      <c r="D13" s="35" t="s">
        <v>94</v>
      </c>
      <c r="E13" s="36"/>
      <c r="F13" s="35" t="s">
        <v>94</v>
      </c>
      <c r="G13" s="37">
        <f>'[1]Q.ta Totali'!$I8+'[1]Q.ta Totali'!$H8</f>
        <v>608627.60019999999</v>
      </c>
      <c r="H13" s="38" t="s">
        <v>96</v>
      </c>
      <c r="I13" s="37">
        <v>150</v>
      </c>
      <c r="J13" s="38" t="s">
        <v>92</v>
      </c>
      <c r="K13" s="39">
        <f>C13*G13*I13</f>
        <v>2069254.2801217264</v>
      </c>
      <c r="L13" s="40">
        <f>E13*G13*I13</f>
        <v>0</v>
      </c>
      <c r="M13" s="38" t="s">
        <v>90</v>
      </c>
      <c r="O13" s="61">
        <f t="shared" si="0"/>
        <v>2069254.2801217264</v>
      </c>
    </row>
    <row r="14" spans="1:15" s="32" customFormat="1" ht="38.25" customHeight="1" x14ac:dyDescent="0.25">
      <c r="A14" s="41" t="s">
        <v>8</v>
      </c>
      <c r="B14" s="41" t="s">
        <v>9</v>
      </c>
      <c r="C14" s="42"/>
      <c r="D14" s="43"/>
      <c r="E14" s="72"/>
      <c r="F14" s="43"/>
      <c r="G14" s="44"/>
      <c r="H14" s="45"/>
      <c r="I14" s="44"/>
      <c r="J14" s="45"/>
      <c r="K14" s="18"/>
      <c r="L14" s="46"/>
      <c r="M14" s="45"/>
      <c r="O14" s="63"/>
    </row>
    <row r="15" spans="1:15" ht="38.25" customHeight="1" x14ac:dyDescent="0.25">
      <c r="A15" s="33" t="s">
        <v>56</v>
      </c>
      <c r="B15" s="33" t="s">
        <v>10</v>
      </c>
      <c r="C15" s="34">
        <f>[1]EPU!$D$10</f>
        <v>1.01</v>
      </c>
      <c r="D15" s="35" t="s">
        <v>95</v>
      </c>
      <c r="E15" s="2"/>
      <c r="F15" s="35" t="s">
        <v>95</v>
      </c>
      <c r="G15" s="37">
        <f>'[1]Q.ta Totali'!$I10+'[1]Q.ta Totali'!$H10</f>
        <v>422224.63</v>
      </c>
      <c r="H15" s="38" t="s">
        <v>97</v>
      </c>
      <c r="I15" s="47"/>
      <c r="J15" s="48"/>
      <c r="K15" s="39">
        <f>C15*G15</f>
        <v>426446.8763</v>
      </c>
      <c r="L15" s="40">
        <f>E15*G15</f>
        <v>0</v>
      </c>
      <c r="M15" s="38" t="s">
        <v>90</v>
      </c>
      <c r="O15" s="61">
        <f>C15*G15</f>
        <v>426446.8763</v>
      </c>
    </row>
    <row r="16" spans="1:15" s="32" customFormat="1" ht="38.25" customHeight="1" x14ac:dyDescent="0.25">
      <c r="A16" s="41" t="s">
        <v>11</v>
      </c>
      <c r="B16" s="41" t="s">
        <v>12</v>
      </c>
      <c r="C16" s="42"/>
      <c r="D16" s="43"/>
      <c r="E16" s="42"/>
      <c r="F16" s="43"/>
      <c r="G16" s="44"/>
      <c r="H16" s="45"/>
      <c r="I16" s="44"/>
      <c r="J16" s="45"/>
      <c r="K16" s="18"/>
      <c r="L16" s="46"/>
      <c r="M16" s="45"/>
      <c r="O16" s="63"/>
    </row>
    <row r="17" spans="1:15" ht="45" x14ac:dyDescent="0.25">
      <c r="A17" s="33" t="s">
        <v>57</v>
      </c>
      <c r="B17" s="33" t="s">
        <v>87</v>
      </c>
      <c r="C17" s="34">
        <f>[1]EPU!$D$12</f>
        <v>3.8594649793858862</v>
      </c>
      <c r="D17" s="35" t="s">
        <v>95</v>
      </c>
      <c r="E17" s="2"/>
      <c r="F17" s="35" t="s">
        <v>95</v>
      </c>
      <c r="G17" s="37">
        <f>'[1]Q.ta Totali'!$I12+'[1]Q.ta Totali'!$H12</f>
        <v>444407.99</v>
      </c>
      <c r="H17" s="38" t="s">
        <v>97</v>
      </c>
      <c r="I17" s="47"/>
      <c r="J17" s="48"/>
      <c r="K17" s="39">
        <f>C17*G17</f>
        <v>1715177.0739642731</v>
      </c>
      <c r="L17" s="40">
        <f>E17*G17</f>
        <v>0</v>
      </c>
      <c r="M17" s="38" t="s">
        <v>90</v>
      </c>
      <c r="O17" s="61">
        <f t="shared" ref="O17:O18" si="1">C17*G17</f>
        <v>1715177.0739642731</v>
      </c>
    </row>
    <row r="18" spans="1:15" ht="38.25" customHeight="1" x14ac:dyDescent="0.25">
      <c r="A18" s="33" t="s">
        <v>113</v>
      </c>
      <c r="B18" s="33" t="s">
        <v>13</v>
      </c>
      <c r="C18" s="34">
        <f>[1]EPU!$D$13</f>
        <v>0.33193805119380515</v>
      </c>
      <c r="D18" s="35" t="s">
        <v>95</v>
      </c>
      <c r="E18" s="36"/>
      <c r="F18" s="35" t="s">
        <v>95</v>
      </c>
      <c r="G18" s="37">
        <f>'[1]Q.ta Totali'!$I13+'[1]Q.ta Totali'!$H13</f>
        <v>477795</v>
      </c>
      <c r="H18" s="38" t="s">
        <v>97</v>
      </c>
      <c r="I18" s="47"/>
      <c r="J18" s="48"/>
      <c r="K18" s="39">
        <f>C18*G18</f>
        <v>158598.34117014412</v>
      </c>
      <c r="L18" s="40">
        <f>E18*G18</f>
        <v>0</v>
      </c>
      <c r="M18" s="38" t="s">
        <v>90</v>
      </c>
      <c r="O18" s="61">
        <f t="shared" si="1"/>
        <v>158598.34117014412</v>
      </c>
    </row>
    <row r="19" spans="1:15" ht="38.25" customHeight="1" x14ac:dyDescent="0.25">
      <c r="A19" s="41" t="s">
        <v>14</v>
      </c>
      <c r="B19" s="41" t="s">
        <v>15</v>
      </c>
      <c r="C19" s="42"/>
      <c r="D19" s="43"/>
      <c r="E19" s="72"/>
      <c r="F19" s="43"/>
      <c r="G19" s="44"/>
      <c r="H19" s="45"/>
      <c r="I19" s="44"/>
      <c r="J19" s="45"/>
      <c r="K19" s="18"/>
      <c r="L19" s="46"/>
      <c r="M19" s="45"/>
    </row>
    <row r="20" spans="1:15" s="32" customFormat="1" ht="38.25" customHeight="1" x14ac:dyDescent="0.25">
      <c r="A20" s="33" t="s">
        <v>58</v>
      </c>
      <c r="B20" s="33" t="s">
        <v>116</v>
      </c>
      <c r="C20" s="34">
        <f>[1]EPU!$D$15</f>
        <v>19.621039864215213</v>
      </c>
      <c r="D20" s="35" t="s">
        <v>95</v>
      </c>
      <c r="E20" s="2"/>
      <c r="F20" s="35" t="s">
        <v>95</v>
      </c>
      <c r="G20" s="37">
        <f>'[1]Q.ta Totali'!$I15+'[1]Q.ta Totali'!$H15</f>
        <v>229731</v>
      </c>
      <c r="H20" s="38" t="s">
        <v>97</v>
      </c>
      <c r="I20" s="47"/>
      <c r="J20" s="48"/>
      <c r="K20" s="39">
        <f>C20*G20</f>
        <v>4507561.1090460252</v>
      </c>
      <c r="L20" s="40">
        <f>E20*G20</f>
        <v>0</v>
      </c>
      <c r="M20" s="38" t="s">
        <v>90</v>
      </c>
      <c r="O20" s="61">
        <f t="shared" ref="O20:O24" si="2">C20*G20</f>
        <v>4507561.1090460252</v>
      </c>
    </row>
    <row r="21" spans="1:15" s="32" customFormat="1" ht="38.25" customHeight="1" x14ac:dyDescent="0.25">
      <c r="A21" s="33" t="s">
        <v>59</v>
      </c>
      <c r="B21" s="33" t="s">
        <v>117</v>
      </c>
      <c r="C21" s="34">
        <f>[1]EPU!$D$16</f>
        <v>9.8105199321076064</v>
      </c>
      <c r="D21" s="35" t="s">
        <v>95</v>
      </c>
      <c r="E21" s="36"/>
      <c r="F21" s="35" t="s">
        <v>95</v>
      </c>
      <c r="G21" s="37">
        <f>'[1]Q.ta Totali'!$I16+'[1]Q.ta Totali'!$H16</f>
        <v>503130.92000000004</v>
      </c>
      <c r="H21" s="38" t="s">
        <v>97</v>
      </c>
      <c r="I21" s="47"/>
      <c r="J21" s="48"/>
      <c r="K21" s="39">
        <f>C21*G21</f>
        <v>4935975.9191196384</v>
      </c>
      <c r="L21" s="40">
        <f>E21*G21</f>
        <v>0</v>
      </c>
      <c r="M21" s="38" t="s">
        <v>90</v>
      </c>
      <c r="O21" s="61">
        <f t="shared" si="2"/>
        <v>4935975.9191196384</v>
      </c>
    </row>
    <row r="22" spans="1:15" ht="38.25" customHeight="1" x14ac:dyDescent="0.25">
      <c r="A22" s="33" t="s">
        <v>108</v>
      </c>
      <c r="B22" s="33" t="s">
        <v>16</v>
      </c>
      <c r="C22" s="34">
        <f>[1]EPU!$D$17</f>
        <v>0.52481972910520081</v>
      </c>
      <c r="D22" s="35" t="s">
        <v>95</v>
      </c>
      <c r="E22" s="2"/>
      <c r="F22" s="35" t="s">
        <v>95</v>
      </c>
      <c r="G22" s="37">
        <f>'[1]Q.ta Totali'!$I17+'[1]Q.ta Totali'!$H17</f>
        <v>666984</v>
      </c>
      <c r="H22" s="38" t="s">
        <v>97</v>
      </c>
      <c r="I22" s="47"/>
      <c r="J22" s="48"/>
      <c r="K22" s="39">
        <f>C22*G22</f>
        <v>350046.36219750327</v>
      </c>
      <c r="L22" s="40">
        <f>E22*G22</f>
        <v>0</v>
      </c>
      <c r="M22" s="38" t="s">
        <v>90</v>
      </c>
      <c r="O22" s="61">
        <f t="shared" si="2"/>
        <v>350046.36219750327</v>
      </c>
    </row>
    <row r="23" spans="1:15" s="32" customFormat="1" ht="38.25" customHeight="1" x14ac:dyDescent="0.25">
      <c r="A23" s="33" t="s">
        <v>109</v>
      </c>
      <c r="B23" s="33" t="s">
        <v>110</v>
      </c>
      <c r="C23" s="34">
        <f>[1]EPU!$D$18</f>
        <v>1514</v>
      </c>
      <c r="D23" s="35" t="s">
        <v>21</v>
      </c>
      <c r="E23" s="2"/>
      <c r="F23" s="35" t="s">
        <v>21</v>
      </c>
      <c r="G23" s="37">
        <f>'[1]Q.ta Totali'!$I18+'[1]Q.ta Totali'!$H18</f>
        <v>90</v>
      </c>
      <c r="H23" s="38" t="s">
        <v>91</v>
      </c>
      <c r="I23" s="47"/>
      <c r="J23" s="48"/>
      <c r="K23" s="39">
        <f>C23*G23</f>
        <v>136260</v>
      </c>
      <c r="L23" s="40">
        <f>E23*G23</f>
        <v>0</v>
      </c>
      <c r="M23" s="38" t="s">
        <v>90</v>
      </c>
      <c r="O23" s="61">
        <f t="shared" si="2"/>
        <v>136260</v>
      </c>
    </row>
    <row r="24" spans="1:15" ht="38.25" customHeight="1" x14ac:dyDescent="0.25">
      <c r="A24" s="33" t="s">
        <v>112</v>
      </c>
      <c r="B24" s="33" t="s">
        <v>111</v>
      </c>
      <c r="C24" s="34">
        <f>[1]EPU!$D$19</f>
        <v>1.9670750988142292</v>
      </c>
      <c r="D24" s="35" t="s">
        <v>21</v>
      </c>
      <c r="E24" s="2"/>
      <c r="F24" s="35" t="s">
        <v>21</v>
      </c>
      <c r="G24" s="37">
        <f>'[1]Q.ta Totali'!$I19+'[1]Q.ta Totali'!$H19</f>
        <v>105138</v>
      </c>
      <c r="H24" s="38" t="s">
        <v>91</v>
      </c>
      <c r="I24" s="47"/>
      <c r="J24" s="48"/>
      <c r="K24" s="39">
        <f>C24*G24</f>
        <v>206814.34173913041</v>
      </c>
      <c r="L24" s="40">
        <f>E24*G24</f>
        <v>0</v>
      </c>
      <c r="M24" s="38" t="s">
        <v>90</v>
      </c>
      <c r="O24" s="61">
        <f t="shared" si="2"/>
        <v>206814.34173913041</v>
      </c>
    </row>
    <row r="25" spans="1:15" ht="47.25" x14ac:dyDescent="0.25">
      <c r="A25" s="41" t="s">
        <v>17</v>
      </c>
      <c r="B25" s="41" t="s">
        <v>18</v>
      </c>
      <c r="C25" s="42"/>
      <c r="D25" s="43"/>
      <c r="E25" s="72"/>
      <c r="F25" s="43"/>
      <c r="G25" s="44"/>
      <c r="H25" s="45"/>
      <c r="I25" s="44"/>
      <c r="J25" s="45"/>
      <c r="K25" s="18"/>
      <c r="L25" s="46"/>
      <c r="M25" s="45"/>
    </row>
    <row r="26" spans="1:15" s="32" customFormat="1" ht="38.25" customHeight="1" x14ac:dyDescent="0.25">
      <c r="A26" s="33" t="s">
        <v>60</v>
      </c>
      <c r="B26" s="33" t="s">
        <v>19</v>
      </c>
      <c r="C26" s="34">
        <f>[1]EPU!$D$21</f>
        <v>1.58</v>
      </c>
      <c r="D26" s="35" t="s">
        <v>95</v>
      </c>
      <c r="E26" s="2"/>
      <c r="F26" s="35" t="s">
        <v>95</v>
      </c>
      <c r="G26" s="37">
        <f>'[1]Q.ta Totali'!$I21+'[1]Q.ta Totali'!$H21</f>
        <v>732861.92</v>
      </c>
      <c r="H26" s="38" t="s">
        <v>97</v>
      </c>
      <c r="I26" s="47"/>
      <c r="J26" s="48"/>
      <c r="K26" s="39">
        <f>C26*G26</f>
        <v>1157921.8336</v>
      </c>
      <c r="L26" s="40">
        <f>E26*G26</f>
        <v>0</v>
      </c>
      <c r="M26" s="38" t="s">
        <v>90</v>
      </c>
      <c r="O26" s="61">
        <f t="shared" ref="O26:O27" si="3">C26*G26</f>
        <v>1157921.8336</v>
      </c>
    </row>
    <row r="27" spans="1:15" ht="38.25" customHeight="1" x14ac:dyDescent="0.25">
      <c r="A27" s="33" t="s">
        <v>61</v>
      </c>
      <c r="B27" s="33" t="s">
        <v>20</v>
      </c>
      <c r="C27" s="34">
        <f>[1]EPU!$D$22</f>
        <v>214</v>
      </c>
      <c r="D27" s="35" t="s">
        <v>21</v>
      </c>
      <c r="E27" s="36"/>
      <c r="F27" s="35" t="s">
        <v>21</v>
      </c>
      <c r="G27" s="37">
        <f>'[1]Q.ta Totali'!$I22+'[1]Q.ta Totali'!$H22</f>
        <v>376</v>
      </c>
      <c r="H27" s="38" t="s">
        <v>91</v>
      </c>
      <c r="I27" s="47"/>
      <c r="J27" s="48"/>
      <c r="K27" s="39">
        <f>C27*G27</f>
        <v>80464</v>
      </c>
      <c r="L27" s="40">
        <f>E27*G27</f>
        <v>0</v>
      </c>
      <c r="M27" s="38" t="s">
        <v>90</v>
      </c>
      <c r="O27" s="61">
        <f t="shared" si="3"/>
        <v>80464</v>
      </c>
    </row>
    <row r="28" spans="1:15" ht="38.25" customHeight="1" x14ac:dyDescent="0.25">
      <c r="A28" s="41" t="s">
        <v>22</v>
      </c>
      <c r="B28" s="41" t="s">
        <v>23</v>
      </c>
      <c r="C28" s="42"/>
      <c r="D28" s="43"/>
      <c r="E28" s="72"/>
      <c r="F28" s="43"/>
      <c r="G28" s="44"/>
      <c r="H28" s="45"/>
      <c r="I28" s="44"/>
      <c r="J28" s="45"/>
      <c r="K28" s="18"/>
      <c r="L28" s="46"/>
      <c r="M28" s="45"/>
    </row>
    <row r="29" spans="1:15" ht="38.25" customHeight="1" x14ac:dyDescent="0.25">
      <c r="A29" s="33" t="s">
        <v>62</v>
      </c>
      <c r="B29" s="33" t="s">
        <v>86</v>
      </c>
      <c r="C29" s="34">
        <f>[1]EPU!$D$24</f>
        <v>0.54</v>
      </c>
      <c r="D29" s="35" t="s">
        <v>95</v>
      </c>
      <c r="E29" s="2"/>
      <c r="F29" s="35" t="s">
        <v>95</v>
      </c>
      <c r="G29" s="37">
        <f>'[1]Q.ta Totali'!$I24+'[1]Q.ta Totali'!$H24</f>
        <v>644981.29</v>
      </c>
      <c r="H29" s="38" t="s">
        <v>97</v>
      </c>
      <c r="I29" s="47"/>
      <c r="J29" s="48"/>
      <c r="K29" s="39">
        <f>C29*G29</f>
        <v>348289.89660000004</v>
      </c>
      <c r="L29" s="40">
        <f>E29*G29</f>
        <v>0</v>
      </c>
      <c r="M29" s="38" t="s">
        <v>90</v>
      </c>
      <c r="O29" s="61">
        <f t="shared" ref="O29:O30" si="4">C29*G29</f>
        <v>348289.89660000004</v>
      </c>
    </row>
    <row r="30" spans="1:15" ht="38.25" customHeight="1" x14ac:dyDescent="0.25">
      <c r="A30" s="33" t="s">
        <v>63</v>
      </c>
      <c r="B30" s="33" t="s">
        <v>24</v>
      </c>
      <c r="C30" s="34">
        <f>[1]EPU!$D$25</f>
        <v>6.41</v>
      </c>
      <c r="D30" s="35" t="s">
        <v>95</v>
      </c>
      <c r="E30" s="36"/>
      <c r="F30" s="35" t="s">
        <v>95</v>
      </c>
      <c r="G30" s="37">
        <f>'[1]Q.ta Totali'!$I25+'[1]Q.ta Totali'!$H25</f>
        <v>4030.13564</v>
      </c>
      <c r="H30" s="38" t="s">
        <v>97</v>
      </c>
      <c r="I30" s="47"/>
      <c r="J30" s="48"/>
      <c r="K30" s="39">
        <f>C30*G30</f>
        <v>25833.169452400001</v>
      </c>
      <c r="L30" s="40">
        <f>E30*G30</f>
        <v>0</v>
      </c>
      <c r="M30" s="38" t="s">
        <v>90</v>
      </c>
      <c r="O30" s="61">
        <f t="shared" si="4"/>
        <v>25833.169452400001</v>
      </c>
    </row>
    <row r="31" spans="1:15" ht="47.25" x14ac:dyDescent="0.25">
      <c r="A31" s="41" t="s">
        <v>25</v>
      </c>
      <c r="B31" s="41" t="s">
        <v>26</v>
      </c>
      <c r="C31" s="42"/>
      <c r="D31" s="43"/>
      <c r="E31" s="72"/>
      <c r="F31" s="43"/>
      <c r="G31" s="44"/>
      <c r="H31" s="45"/>
      <c r="I31" s="44"/>
      <c r="J31" s="45"/>
      <c r="K31" s="18"/>
      <c r="L31" s="46"/>
      <c r="M31" s="45"/>
    </row>
    <row r="32" spans="1:15" s="32" customFormat="1" ht="38.25" customHeight="1" x14ac:dyDescent="0.25">
      <c r="A32" s="33" t="s">
        <v>64</v>
      </c>
      <c r="B32" s="33" t="s">
        <v>27</v>
      </c>
      <c r="C32" s="34">
        <f>[1]EPU!$D$27</f>
        <v>824.89</v>
      </c>
      <c r="D32" s="35" t="s">
        <v>21</v>
      </c>
      <c r="E32" s="2"/>
      <c r="F32" s="35" t="s">
        <v>21</v>
      </c>
      <c r="G32" s="37">
        <f>'[1]Q.ta Totali'!$I27+'[1]Q.ta Totali'!$H27</f>
        <v>181</v>
      </c>
      <c r="H32" s="38" t="s">
        <v>91</v>
      </c>
      <c r="I32" s="47"/>
      <c r="J32" s="48"/>
      <c r="K32" s="39">
        <f>C32*G32</f>
        <v>149305.09</v>
      </c>
      <c r="L32" s="40">
        <f>E32*G32</f>
        <v>0</v>
      </c>
      <c r="M32" s="38" t="s">
        <v>90</v>
      </c>
      <c r="O32" s="61">
        <f t="shared" ref="O32:O35" si="5">C32*G32</f>
        <v>149305.09</v>
      </c>
    </row>
    <row r="33" spans="1:15" ht="38.25" customHeight="1" x14ac:dyDescent="0.25">
      <c r="A33" s="33" t="s">
        <v>65</v>
      </c>
      <c r="B33" s="33" t="s">
        <v>28</v>
      </c>
      <c r="C33" s="34">
        <f>[1]EPU!$D$28</f>
        <v>1261.5999999999999</v>
      </c>
      <c r="D33" s="35" t="s">
        <v>21</v>
      </c>
      <c r="E33" s="36"/>
      <c r="F33" s="35" t="s">
        <v>21</v>
      </c>
      <c r="G33" s="37">
        <f>'[1]Q.ta Totali'!$I28+'[1]Q.ta Totali'!$H28</f>
        <v>56</v>
      </c>
      <c r="H33" s="38" t="s">
        <v>91</v>
      </c>
      <c r="I33" s="47"/>
      <c r="J33" s="48"/>
      <c r="K33" s="39">
        <f>C33*G33</f>
        <v>70649.599999999991</v>
      </c>
      <c r="L33" s="40">
        <f>E33*G33</f>
        <v>0</v>
      </c>
      <c r="M33" s="38" t="s">
        <v>90</v>
      </c>
      <c r="O33" s="61">
        <f t="shared" si="5"/>
        <v>70649.599999999991</v>
      </c>
    </row>
    <row r="34" spans="1:15" ht="38.25" customHeight="1" x14ac:dyDescent="0.25">
      <c r="A34" s="33" t="s">
        <v>66</v>
      </c>
      <c r="B34" s="33" t="s">
        <v>29</v>
      </c>
      <c r="C34" s="34">
        <f>[1]EPU!$D$29</f>
        <v>329.96</v>
      </c>
      <c r="D34" s="35" t="s">
        <v>21</v>
      </c>
      <c r="E34" s="2"/>
      <c r="F34" s="35" t="s">
        <v>21</v>
      </c>
      <c r="G34" s="37">
        <f>'[1]Q.ta Totali'!$I29+'[1]Q.ta Totali'!$H29</f>
        <v>2</v>
      </c>
      <c r="H34" s="38" t="s">
        <v>91</v>
      </c>
      <c r="I34" s="47"/>
      <c r="J34" s="48"/>
      <c r="K34" s="39">
        <f>C34*G34</f>
        <v>659.92</v>
      </c>
      <c r="L34" s="40">
        <f>E34*G34</f>
        <v>0</v>
      </c>
      <c r="M34" s="38" t="s">
        <v>90</v>
      </c>
      <c r="O34" s="61">
        <f t="shared" si="5"/>
        <v>659.92</v>
      </c>
    </row>
    <row r="35" spans="1:15" ht="38.25" customHeight="1" x14ac:dyDescent="0.25">
      <c r="A35" s="33" t="s">
        <v>67</v>
      </c>
      <c r="B35" s="33" t="s">
        <v>30</v>
      </c>
      <c r="C35" s="34">
        <f>[1]EPU!$D$30</f>
        <v>1036.8</v>
      </c>
      <c r="D35" s="35" t="s">
        <v>21</v>
      </c>
      <c r="E35" s="2"/>
      <c r="F35" s="35" t="s">
        <v>21</v>
      </c>
      <c r="G35" s="37">
        <f>'[1]Q.ta Totali'!$I30+'[1]Q.ta Totali'!$H30</f>
        <v>4</v>
      </c>
      <c r="H35" s="38" t="s">
        <v>91</v>
      </c>
      <c r="I35" s="47"/>
      <c r="J35" s="48"/>
      <c r="K35" s="39">
        <f>C35*G35</f>
        <v>4147.2</v>
      </c>
      <c r="L35" s="40">
        <f>E35*G35</f>
        <v>0</v>
      </c>
      <c r="M35" s="38" t="s">
        <v>90</v>
      </c>
      <c r="O35" s="61">
        <f t="shared" si="5"/>
        <v>4147.2</v>
      </c>
    </row>
    <row r="36" spans="1:15" ht="38.25" customHeight="1" x14ac:dyDescent="0.25">
      <c r="A36" s="41" t="s">
        <v>31</v>
      </c>
      <c r="B36" s="41" t="s">
        <v>32</v>
      </c>
      <c r="C36" s="42"/>
      <c r="D36" s="43"/>
      <c r="E36" s="72"/>
      <c r="F36" s="43"/>
      <c r="G36" s="44"/>
      <c r="H36" s="45"/>
      <c r="I36" s="44"/>
      <c r="J36" s="45"/>
      <c r="K36" s="18"/>
      <c r="L36" s="46"/>
      <c r="M36" s="45"/>
    </row>
    <row r="37" spans="1:15" s="32" customFormat="1" ht="38.25" customHeight="1" x14ac:dyDescent="0.25">
      <c r="A37" s="33" t="s">
        <v>68</v>
      </c>
      <c r="B37" s="33" t="s">
        <v>33</v>
      </c>
      <c r="C37" s="34">
        <f>[1]EPU!$D$32</f>
        <v>3.01</v>
      </c>
      <c r="D37" s="35" t="s">
        <v>95</v>
      </c>
      <c r="E37" s="2"/>
      <c r="F37" s="35" t="s">
        <v>95</v>
      </c>
      <c r="G37" s="37">
        <f>'[1]Q.ta Totali'!$I32+'[1]Q.ta Totali'!$H32</f>
        <v>181662.15016999998</v>
      </c>
      <c r="H37" s="38" t="s">
        <v>97</v>
      </c>
      <c r="I37" s="47"/>
      <c r="J37" s="48"/>
      <c r="K37" s="39">
        <f>C37*G37</f>
        <v>546803.0720116999</v>
      </c>
      <c r="L37" s="40">
        <f>E37*G37</f>
        <v>0</v>
      </c>
      <c r="M37" s="38" t="s">
        <v>90</v>
      </c>
      <c r="O37" s="61">
        <f t="shared" ref="O37:O38" si="6">C37*G37</f>
        <v>546803.0720116999</v>
      </c>
    </row>
    <row r="38" spans="1:15" ht="38.25" customHeight="1" x14ac:dyDescent="0.25">
      <c r="A38" s="33" t="s">
        <v>69</v>
      </c>
      <c r="B38" s="33" t="s">
        <v>34</v>
      </c>
      <c r="C38" s="34">
        <f>[1]EPU!$D$33</f>
        <v>2040</v>
      </c>
      <c r="D38" s="35" t="s">
        <v>21</v>
      </c>
      <c r="E38" s="36"/>
      <c r="F38" s="35" t="s">
        <v>21</v>
      </c>
      <c r="G38" s="37">
        <f>'[1]Q.ta Totali'!$I33+'[1]Q.ta Totali'!$H33</f>
        <v>7</v>
      </c>
      <c r="H38" s="38" t="s">
        <v>91</v>
      </c>
      <c r="I38" s="47"/>
      <c r="J38" s="48"/>
      <c r="K38" s="39">
        <f>C38*G38</f>
        <v>14280</v>
      </c>
      <c r="L38" s="40">
        <f>E38*G38</f>
        <v>0</v>
      </c>
      <c r="M38" s="38" t="s">
        <v>90</v>
      </c>
      <c r="O38" s="61">
        <f t="shared" si="6"/>
        <v>14280</v>
      </c>
    </row>
    <row r="39" spans="1:15" ht="38.25" customHeight="1" x14ac:dyDescent="0.25">
      <c r="A39" s="41" t="s">
        <v>35</v>
      </c>
      <c r="B39" s="41" t="s">
        <v>36</v>
      </c>
      <c r="C39" s="42"/>
      <c r="D39" s="43"/>
      <c r="E39" s="72"/>
      <c r="F39" s="43"/>
      <c r="G39" s="44"/>
      <c r="H39" s="45"/>
      <c r="I39" s="44"/>
      <c r="J39" s="45"/>
      <c r="K39" s="18"/>
      <c r="L39" s="46"/>
      <c r="M39" s="45"/>
    </row>
    <row r="40" spans="1:15" s="32" customFormat="1" ht="38.25" customHeight="1" x14ac:dyDescent="0.25">
      <c r="A40" s="33" t="s">
        <v>70</v>
      </c>
      <c r="B40" s="33" t="s">
        <v>37</v>
      </c>
      <c r="C40" s="34">
        <f>[1]EPU!$D$35</f>
        <v>480</v>
      </c>
      <c r="D40" s="35" t="s">
        <v>21</v>
      </c>
      <c r="E40" s="2"/>
      <c r="F40" s="35" t="s">
        <v>21</v>
      </c>
      <c r="G40" s="37">
        <f>'[1]Q.ta Totali'!$I35+'[1]Q.ta Totali'!$H35</f>
        <v>524</v>
      </c>
      <c r="H40" s="38" t="s">
        <v>91</v>
      </c>
      <c r="I40" s="47"/>
      <c r="J40" s="48"/>
      <c r="K40" s="39">
        <f t="shared" ref="K40:K52" si="7">C40*G40</f>
        <v>251520</v>
      </c>
      <c r="L40" s="40">
        <f t="shared" ref="L40:L52" si="8">E40*G40</f>
        <v>0</v>
      </c>
      <c r="M40" s="38" t="s">
        <v>90</v>
      </c>
      <c r="O40" s="61">
        <f t="shared" ref="O40:O52" si="9">C40*G40</f>
        <v>251520</v>
      </c>
    </row>
    <row r="41" spans="1:15" ht="38.25" customHeight="1" x14ac:dyDescent="0.25">
      <c r="A41" s="33" t="s">
        <v>71</v>
      </c>
      <c r="B41" s="33" t="s">
        <v>38</v>
      </c>
      <c r="C41" s="34">
        <f>[1]EPU!$D$36</f>
        <v>0.47</v>
      </c>
      <c r="D41" s="35" t="s">
        <v>95</v>
      </c>
      <c r="E41" s="36"/>
      <c r="F41" s="35" t="s">
        <v>95</v>
      </c>
      <c r="G41" s="37">
        <f>'[1]Q.ta Totali'!$I36+'[1]Q.ta Totali'!$H36</f>
        <v>349695.41000000003</v>
      </c>
      <c r="H41" s="38" t="s">
        <v>97</v>
      </c>
      <c r="I41" s="47"/>
      <c r="J41" s="48"/>
      <c r="K41" s="39">
        <f t="shared" si="7"/>
        <v>164356.84270000001</v>
      </c>
      <c r="L41" s="40">
        <f t="shared" si="8"/>
        <v>0</v>
      </c>
      <c r="M41" s="38" t="s">
        <v>90</v>
      </c>
      <c r="O41" s="61">
        <f t="shared" si="9"/>
        <v>164356.84270000001</v>
      </c>
    </row>
    <row r="42" spans="1:15" ht="38.25" customHeight="1" x14ac:dyDescent="0.25">
      <c r="A42" s="33" t="s">
        <v>72</v>
      </c>
      <c r="B42" s="33" t="s">
        <v>39</v>
      </c>
      <c r="C42" s="34">
        <f>[1]EPU!$D$37</f>
        <v>288</v>
      </c>
      <c r="D42" s="35" t="s">
        <v>21</v>
      </c>
      <c r="E42" s="2"/>
      <c r="F42" s="35" t="s">
        <v>21</v>
      </c>
      <c r="G42" s="37">
        <f>'[1]Q.ta Totali'!$I37+'[1]Q.ta Totali'!$H37</f>
        <v>100</v>
      </c>
      <c r="H42" s="38" t="s">
        <v>91</v>
      </c>
      <c r="I42" s="47"/>
      <c r="J42" s="48"/>
      <c r="K42" s="39">
        <f t="shared" si="7"/>
        <v>28800</v>
      </c>
      <c r="L42" s="40">
        <f t="shared" si="8"/>
        <v>0</v>
      </c>
      <c r="M42" s="38" t="s">
        <v>90</v>
      </c>
      <c r="O42" s="61">
        <f t="shared" si="9"/>
        <v>28800</v>
      </c>
    </row>
    <row r="43" spans="1:15" ht="38.25" customHeight="1" x14ac:dyDescent="0.25">
      <c r="A43" s="33" t="s">
        <v>73</v>
      </c>
      <c r="B43" s="33" t="s">
        <v>40</v>
      </c>
      <c r="C43" s="34">
        <f>[1]EPU!$D$38</f>
        <v>0.74</v>
      </c>
      <c r="D43" s="35" t="s">
        <v>95</v>
      </c>
      <c r="E43" s="2"/>
      <c r="F43" s="35" t="s">
        <v>95</v>
      </c>
      <c r="G43" s="37">
        <f>'[1]Q.ta Totali'!$I38+'[1]Q.ta Totali'!$H38</f>
        <v>107391</v>
      </c>
      <c r="H43" s="38" t="s">
        <v>97</v>
      </c>
      <c r="I43" s="47"/>
      <c r="J43" s="48"/>
      <c r="K43" s="39">
        <f t="shared" si="7"/>
        <v>79469.34</v>
      </c>
      <c r="L43" s="40">
        <f t="shared" si="8"/>
        <v>0</v>
      </c>
      <c r="M43" s="38" t="s">
        <v>90</v>
      </c>
      <c r="O43" s="61">
        <f t="shared" si="9"/>
        <v>79469.34</v>
      </c>
    </row>
    <row r="44" spans="1:15" ht="38.25" customHeight="1" x14ac:dyDescent="0.25">
      <c r="A44" s="33" t="s">
        <v>74</v>
      </c>
      <c r="B44" s="33" t="s">
        <v>41</v>
      </c>
      <c r="C44" s="34">
        <f>[1]EPU!$D$39</f>
        <v>151</v>
      </c>
      <c r="D44" s="35" t="s">
        <v>21</v>
      </c>
      <c r="E44" s="2"/>
      <c r="F44" s="35" t="s">
        <v>21</v>
      </c>
      <c r="G44" s="37">
        <f>'[1]Q.ta Totali'!$I39+'[1]Q.ta Totali'!$H39</f>
        <v>8</v>
      </c>
      <c r="H44" s="38" t="s">
        <v>91</v>
      </c>
      <c r="I44" s="47"/>
      <c r="J44" s="48"/>
      <c r="K44" s="39">
        <f t="shared" si="7"/>
        <v>1208</v>
      </c>
      <c r="L44" s="40">
        <f t="shared" si="8"/>
        <v>0</v>
      </c>
      <c r="M44" s="38" t="s">
        <v>90</v>
      </c>
      <c r="O44" s="61">
        <f t="shared" si="9"/>
        <v>1208</v>
      </c>
    </row>
    <row r="45" spans="1:15" ht="38.25" customHeight="1" x14ac:dyDescent="0.25">
      <c r="A45" s="33" t="s">
        <v>75</v>
      </c>
      <c r="B45" s="33" t="s">
        <v>42</v>
      </c>
      <c r="C45" s="34">
        <f>[1]EPU!$D$40</f>
        <v>6051.0108000000009</v>
      </c>
      <c r="D45" s="35" t="s">
        <v>21</v>
      </c>
      <c r="E45" s="2"/>
      <c r="F45" s="35" t="s">
        <v>21</v>
      </c>
      <c r="G45" s="37">
        <f>'[1]Q.ta Totali'!$I40+'[1]Q.ta Totali'!$H40</f>
        <v>5</v>
      </c>
      <c r="H45" s="38" t="s">
        <v>91</v>
      </c>
      <c r="I45" s="47"/>
      <c r="J45" s="48"/>
      <c r="K45" s="39">
        <f t="shared" si="7"/>
        <v>30255.054000000004</v>
      </c>
      <c r="L45" s="40">
        <f t="shared" si="8"/>
        <v>0</v>
      </c>
      <c r="M45" s="38" t="s">
        <v>90</v>
      </c>
      <c r="O45" s="61">
        <f t="shared" si="9"/>
        <v>30255.054000000004</v>
      </c>
    </row>
    <row r="46" spans="1:15" ht="38.25" customHeight="1" x14ac:dyDescent="0.25">
      <c r="A46" s="33" t="s">
        <v>76</v>
      </c>
      <c r="B46" s="33" t="s">
        <v>43</v>
      </c>
      <c r="C46" s="34">
        <f>[1]EPU!$D$41</f>
        <v>180.2</v>
      </c>
      <c r="D46" s="35" t="s">
        <v>21</v>
      </c>
      <c r="E46" s="2"/>
      <c r="F46" s="35" t="s">
        <v>21</v>
      </c>
      <c r="G46" s="37">
        <f>'[1]Q.ta Totali'!$I41+'[1]Q.ta Totali'!$H41</f>
        <v>70</v>
      </c>
      <c r="H46" s="38" t="s">
        <v>91</v>
      </c>
      <c r="I46" s="47"/>
      <c r="J46" s="48"/>
      <c r="K46" s="39">
        <f t="shared" si="7"/>
        <v>12614</v>
      </c>
      <c r="L46" s="40">
        <f t="shared" si="8"/>
        <v>0</v>
      </c>
      <c r="M46" s="38" t="s">
        <v>90</v>
      </c>
      <c r="O46" s="61">
        <f t="shared" si="9"/>
        <v>12614</v>
      </c>
    </row>
    <row r="47" spans="1:15" ht="38.25" customHeight="1" x14ac:dyDescent="0.25">
      <c r="A47" s="33" t="s">
        <v>77</v>
      </c>
      <c r="B47" s="33" t="s">
        <v>44</v>
      </c>
      <c r="C47" s="34">
        <f>[1]EPU!$D$42</f>
        <v>1200</v>
      </c>
      <c r="D47" s="35" t="s">
        <v>21</v>
      </c>
      <c r="E47" s="2"/>
      <c r="F47" s="35" t="s">
        <v>21</v>
      </c>
      <c r="G47" s="37">
        <f>'[1]Q.ta Totali'!$I42+'[1]Q.ta Totali'!$H42</f>
        <v>5</v>
      </c>
      <c r="H47" s="38" t="s">
        <v>91</v>
      </c>
      <c r="I47" s="47"/>
      <c r="J47" s="48"/>
      <c r="K47" s="39">
        <f t="shared" si="7"/>
        <v>6000</v>
      </c>
      <c r="L47" s="40">
        <f t="shared" si="8"/>
        <v>0</v>
      </c>
      <c r="M47" s="38" t="s">
        <v>90</v>
      </c>
      <c r="O47" s="61">
        <f t="shared" si="9"/>
        <v>6000</v>
      </c>
    </row>
    <row r="48" spans="1:15" ht="38.25" customHeight="1" x14ac:dyDescent="0.25">
      <c r="A48" s="33" t="s">
        <v>78</v>
      </c>
      <c r="B48" s="33" t="s">
        <v>45</v>
      </c>
      <c r="C48" s="34">
        <f>[1]EPU!$D$43</f>
        <v>120.97409326424871</v>
      </c>
      <c r="D48" s="35" t="s">
        <v>21</v>
      </c>
      <c r="E48" s="2"/>
      <c r="F48" s="35" t="s">
        <v>21</v>
      </c>
      <c r="G48" s="37">
        <f>'[1]Q.ta Totali'!$I43+'[1]Q.ta Totali'!$H43</f>
        <v>564</v>
      </c>
      <c r="H48" s="38" t="s">
        <v>91</v>
      </c>
      <c r="I48" s="47"/>
      <c r="J48" s="48"/>
      <c r="K48" s="39">
        <f t="shared" si="7"/>
        <v>68229.388601036277</v>
      </c>
      <c r="L48" s="40">
        <f t="shared" si="8"/>
        <v>0</v>
      </c>
      <c r="M48" s="38" t="s">
        <v>90</v>
      </c>
      <c r="O48" s="61">
        <f t="shared" si="9"/>
        <v>68229.388601036277</v>
      </c>
    </row>
    <row r="49" spans="1:15" ht="38.25" customHeight="1" x14ac:dyDescent="0.25">
      <c r="A49" s="33" t="s">
        <v>79</v>
      </c>
      <c r="B49" s="33" t="s">
        <v>46</v>
      </c>
      <c r="C49" s="34">
        <f>[1]EPU!$D$44</f>
        <v>387.56730769230768</v>
      </c>
      <c r="D49" s="35" t="s">
        <v>21</v>
      </c>
      <c r="E49" s="2"/>
      <c r="F49" s="35" t="s">
        <v>21</v>
      </c>
      <c r="G49" s="37">
        <f>'[1]Q.ta Totali'!$I44+'[1]Q.ta Totali'!$H44</f>
        <v>90</v>
      </c>
      <c r="H49" s="38" t="s">
        <v>91</v>
      </c>
      <c r="I49" s="47"/>
      <c r="J49" s="48"/>
      <c r="K49" s="39">
        <f t="shared" si="7"/>
        <v>34881.057692307688</v>
      </c>
      <c r="L49" s="40">
        <f t="shared" si="8"/>
        <v>0</v>
      </c>
      <c r="M49" s="38" t="s">
        <v>90</v>
      </c>
      <c r="O49" s="61">
        <f t="shared" si="9"/>
        <v>34881.057692307688</v>
      </c>
    </row>
    <row r="50" spans="1:15" ht="38.25" customHeight="1" x14ac:dyDescent="0.25">
      <c r="A50" s="33" t="s">
        <v>80</v>
      </c>
      <c r="B50" s="33" t="s">
        <v>47</v>
      </c>
      <c r="C50" s="34">
        <f>[1]EPU!$D$45</f>
        <v>1597.0967741935483</v>
      </c>
      <c r="D50" s="35" t="s">
        <v>21</v>
      </c>
      <c r="E50" s="2"/>
      <c r="F50" s="35" t="s">
        <v>21</v>
      </c>
      <c r="G50" s="37">
        <f>'[1]Q.ta Totali'!$I45+'[1]Q.ta Totali'!$H45</f>
        <v>18</v>
      </c>
      <c r="H50" s="38" t="s">
        <v>91</v>
      </c>
      <c r="I50" s="47"/>
      <c r="J50" s="48"/>
      <c r="K50" s="39">
        <f t="shared" si="7"/>
        <v>28747.741935483871</v>
      </c>
      <c r="L50" s="40">
        <f t="shared" si="8"/>
        <v>0</v>
      </c>
      <c r="M50" s="38" t="s">
        <v>90</v>
      </c>
      <c r="O50" s="61">
        <f t="shared" si="9"/>
        <v>28747.741935483871</v>
      </c>
    </row>
    <row r="51" spans="1:15" ht="38.25" customHeight="1" x14ac:dyDescent="0.25">
      <c r="A51" s="33" t="s">
        <v>81</v>
      </c>
      <c r="B51" s="33" t="s">
        <v>48</v>
      </c>
      <c r="C51" s="34">
        <f>[1]EPU!$D$46</f>
        <v>437.77777777777771</v>
      </c>
      <c r="D51" s="35" t="s">
        <v>21</v>
      </c>
      <c r="E51" s="2"/>
      <c r="F51" s="35" t="s">
        <v>21</v>
      </c>
      <c r="G51" s="37">
        <f>'[1]Q.ta Totali'!$I46+'[1]Q.ta Totali'!$H46</f>
        <v>136</v>
      </c>
      <c r="H51" s="38" t="s">
        <v>91</v>
      </c>
      <c r="I51" s="47"/>
      <c r="J51" s="48"/>
      <c r="K51" s="39">
        <f t="shared" si="7"/>
        <v>59537.777777777766</v>
      </c>
      <c r="L51" s="40">
        <f t="shared" si="8"/>
        <v>0</v>
      </c>
      <c r="M51" s="38" t="s">
        <v>90</v>
      </c>
      <c r="O51" s="61">
        <f t="shared" si="9"/>
        <v>59537.777777777766</v>
      </c>
    </row>
    <row r="52" spans="1:15" ht="38.25" customHeight="1" x14ac:dyDescent="0.25">
      <c r="A52" s="33" t="s">
        <v>82</v>
      </c>
      <c r="B52" s="33" t="s">
        <v>49</v>
      </c>
      <c r="C52" s="34">
        <f>[1]EPU!$D$47</f>
        <v>30</v>
      </c>
      <c r="D52" s="35" t="s">
        <v>21</v>
      </c>
      <c r="E52" s="2"/>
      <c r="F52" s="35" t="s">
        <v>21</v>
      </c>
      <c r="G52" s="37">
        <f>'[1]Q.ta Totali'!$I47+'[1]Q.ta Totali'!$H47</f>
        <v>808</v>
      </c>
      <c r="H52" s="38" t="s">
        <v>91</v>
      </c>
      <c r="I52" s="47"/>
      <c r="J52" s="48"/>
      <c r="K52" s="39">
        <f t="shared" si="7"/>
        <v>24240</v>
      </c>
      <c r="L52" s="40">
        <f t="shared" si="8"/>
        <v>0</v>
      </c>
      <c r="M52" s="38" t="s">
        <v>90</v>
      </c>
      <c r="O52" s="61">
        <f t="shared" si="9"/>
        <v>24240</v>
      </c>
    </row>
    <row r="53" spans="1:15" ht="38.25" customHeight="1" x14ac:dyDescent="0.25">
      <c r="A53" s="41" t="s">
        <v>104</v>
      </c>
      <c r="B53" s="41" t="s">
        <v>107</v>
      </c>
      <c r="C53" s="42"/>
      <c r="D53" s="43"/>
      <c r="E53" s="72"/>
      <c r="F53" s="43"/>
      <c r="G53" s="44"/>
      <c r="H53" s="45"/>
      <c r="I53" s="44"/>
      <c r="J53" s="45"/>
      <c r="K53" s="18"/>
      <c r="L53" s="46"/>
      <c r="M53" s="45"/>
    </row>
    <row r="54" spans="1:15" ht="38.25" customHeight="1" x14ac:dyDescent="0.25">
      <c r="A54" s="33" t="s">
        <v>105</v>
      </c>
      <c r="B54" s="33" t="s">
        <v>88</v>
      </c>
      <c r="C54" s="34">
        <f>[1]EPU!$D$49</f>
        <v>77549.155199999994</v>
      </c>
      <c r="D54" s="35" t="s">
        <v>89</v>
      </c>
      <c r="E54" s="2"/>
      <c r="F54" s="35" t="s">
        <v>89</v>
      </c>
      <c r="G54" s="37">
        <f>'[1]Q.ta Totali'!$I49+'[1]Q.ta Totali'!$H49</f>
        <v>8</v>
      </c>
      <c r="H54" s="38" t="s">
        <v>89</v>
      </c>
      <c r="I54" s="47"/>
      <c r="J54" s="48"/>
      <c r="K54" s="39">
        <f>C54*G54</f>
        <v>620393.24159999995</v>
      </c>
      <c r="L54" s="40">
        <f>E54*G54</f>
        <v>0</v>
      </c>
      <c r="M54" s="38" t="s">
        <v>90</v>
      </c>
      <c r="O54" s="61">
        <f t="shared" ref="O54:O55" si="10">C54*G54</f>
        <v>620393.24159999995</v>
      </c>
    </row>
    <row r="55" spans="1:15" ht="38.25" customHeight="1" x14ac:dyDescent="0.25">
      <c r="A55" s="33" t="s">
        <v>106</v>
      </c>
      <c r="B55" s="33" t="s">
        <v>114</v>
      </c>
      <c r="C55" s="34">
        <f>[1]EPU!$D$50</f>
        <v>181638.84023999999</v>
      </c>
      <c r="D55" s="35" t="s">
        <v>89</v>
      </c>
      <c r="E55" s="36"/>
      <c r="F55" s="35" t="s">
        <v>89</v>
      </c>
      <c r="G55" s="37">
        <f>'[1]Q.ta Totali'!$I50+'[1]Q.ta Totali'!$H50</f>
        <v>14</v>
      </c>
      <c r="H55" s="38" t="s">
        <v>89</v>
      </c>
      <c r="I55" s="47"/>
      <c r="J55" s="48"/>
      <c r="K55" s="39">
        <f>C55*G55</f>
        <v>2542943.7633599997</v>
      </c>
      <c r="L55" s="40">
        <f>E55*G55</f>
        <v>0</v>
      </c>
      <c r="M55" s="38" t="s">
        <v>90</v>
      </c>
      <c r="O55" s="61">
        <f t="shared" si="10"/>
        <v>2542943.7633599997</v>
      </c>
    </row>
    <row r="56" spans="1:15" s="32" customFormat="1" ht="17.25" customHeight="1" x14ac:dyDescent="0.25">
      <c r="A56" s="64"/>
      <c r="B56" s="64"/>
      <c r="C56" s="65"/>
      <c r="D56" s="12"/>
      <c r="E56" s="73"/>
      <c r="F56" s="52"/>
      <c r="G56" s="53"/>
      <c r="H56" s="54"/>
      <c r="I56" s="55"/>
      <c r="J56" s="55"/>
      <c r="K56" s="55"/>
      <c r="L56" s="55"/>
      <c r="M56" s="54"/>
      <c r="O56" s="63"/>
    </row>
    <row r="57" spans="1:15" s="32" customFormat="1" ht="36.75" customHeight="1" x14ac:dyDescent="0.25">
      <c r="A57" s="68"/>
      <c r="B57" s="68"/>
      <c r="C57" s="69"/>
      <c r="D57" s="66"/>
      <c r="E57" s="74"/>
      <c r="O57" s="63"/>
    </row>
    <row r="58" spans="1:15" x14ac:dyDescent="0.25">
      <c r="B58" s="49" t="s">
        <v>101</v>
      </c>
    </row>
    <row r="59" spans="1:15" ht="36.75" customHeight="1" x14ac:dyDescent="0.25">
      <c r="C59" s="3"/>
      <c r="E59" s="3"/>
      <c r="F59" s="3"/>
      <c r="G59" s="3"/>
      <c r="H59" s="3"/>
      <c r="I59" s="3"/>
      <c r="J59" s="50" t="s">
        <v>126</v>
      </c>
      <c r="K59" s="3"/>
      <c r="L59" s="40">
        <f>SUM(O9:O55)</f>
        <v>27601075.906470217</v>
      </c>
      <c r="M59" s="38" t="s">
        <v>90</v>
      </c>
    </row>
    <row r="60" spans="1:15" x14ac:dyDescent="0.25">
      <c r="J60" s="15"/>
      <c r="K60" s="3"/>
    </row>
    <row r="61" spans="1:15" ht="36.75" customHeight="1" x14ac:dyDescent="0.25">
      <c r="C61" s="3"/>
      <c r="E61" s="3"/>
      <c r="F61" s="3"/>
      <c r="G61" s="3"/>
      <c r="H61" s="3"/>
      <c r="I61" s="3"/>
      <c r="J61" s="50" t="s">
        <v>127</v>
      </c>
      <c r="K61" s="3"/>
      <c r="L61" s="40"/>
      <c r="M61" s="38" t="s">
        <v>90</v>
      </c>
    </row>
    <row r="62" spans="1:15" ht="15.75" x14ac:dyDescent="0.25">
      <c r="N62" s="58"/>
    </row>
    <row r="63" spans="1:15" ht="36.75" customHeight="1" x14ac:dyDescent="0.25">
      <c r="A63" s="7" t="s">
        <v>130</v>
      </c>
      <c r="C63" s="3"/>
      <c r="E63" s="3"/>
      <c r="F63" s="3"/>
      <c r="G63" s="3"/>
      <c r="H63" s="3"/>
      <c r="I63" s="3"/>
      <c r="J63" s="77" t="s">
        <v>129</v>
      </c>
      <c r="K63" s="3"/>
      <c r="L63" s="40">
        <f>(1-L61/L59)*100</f>
        <v>100</v>
      </c>
      <c r="M63" s="38" t="s">
        <v>99</v>
      </c>
      <c r="N63" s="70" t="s">
        <v>119</v>
      </c>
    </row>
    <row r="64" spans="1:15" ht="15.75" x14ac:dyDescent="0.25">
      <c r="A64" s="11"/>
      <c r="N64" s="58"/>
    </row>
    <row r="65" spans="1:15" s="6" customFormat="1" ht="60" customHeight="1" x14ac:dyDescent="0.25">
      <c r="A65" s="78" t="s">
        <v>104</v>
      </c>
      <c r="B65" s="94" t="s">
        <v>133</v>
      </c>
      <c r="C65" s="94"/>
      <c r="D65" s="94"/>
      <c r="E65" s="94"/>
      <c r="F65" s="94"/>
      <c r="G65" s="94"/>
      <c r="H65" s="94"/>
      <c r="I65" s="94"/>
      <c r="J65" s="8"/>
      <c r="K65" s="9"/>
      <c r="L65" s="71"/>
      <c r="M65" s="38" t="s">
        <v>99</v>
      </c>
      <c r="N65" s="70" t="s">
        <v>120</v>
      </c>
      <c r="O65" s="62"/>
    </row>
    <row r="66" spans="1:15" ht="15.75" x14ac:dyDescent="0.25">
      <c r="A66" s="79"/>
      <c r="B66" s="51"/>
      <c r="N66" s="58"/>
    </row>
    <row r="67" spans="1:15" s="6" customFormat="1" ht="60" customHeight="1" x14ac:dyDescent="0.25">
      <c r="A67" s="78" t="s">
        <v>131</v>
      </c>
      <c r="B67" s="94" t="s">
        <v>115</v>
      </c>
      <c r="C67" s="94"/>
      <c r="D67" s="94"/>
      <c r="E67" s="94"/>
      <c r="F67" s="94"/>
      <c r="G67" s="94"/>
      <c r="H67" s="94"/>
      <c r="I67" s="94"/>
      <c r="J67" s="8"/>
      <c r="K67" s="9"/>
      <c r="L67" s="1"/>
      <c r="M67" s="38" t="s">
        <v>99</v>
      </c>
      <c r="N67" s="70" t="s">
        <v>121</v>
      </c>
      <c r="O67" s="62"/>
    </row>
    <row r="68" spans="1:15" ht="15.75" x14ac:dyDescent="0.25">
      <c r="A68" s="79"/>
    </row>
    <row r="69" spans="1:15" ht="15.75" x14ac:dyDescent="0.25">
      <c r="A69" s="79"/>
      <c r="L69" s="76"/>
    </row>
  </sheetData>
  <mergeCells count="12">
    <mergeCell ref="B67:I67"/>
    <mergeCell ref="A1:M1"/>
    <mergeCell ref="C5:D5"/>
    <mergeCell ref="E5:F5"/>
    <mergeCell ref="G5:H5"/>
    <mergeCell ref="I5:J5"/>
    <mergeCell ref="L5:M5"/>
    <mergeCell ref="C6:D6"/>
    <mergeCell ref="E6:F6"/>
    <mergeCell ref="G6:H6"/>
    <mergeCell ref="I6:J6"/>
    <mergeCell ref="B65:I65"/>
  </mergeCells>
  <printOptions horizontalCentered="1"/>
  <pageMargins left="0.70866141732283472" right="0.70866141732283472" top="0.65" bottom="0.74803149606299213" header="0.31496062992125984" footer="0.31496062992125984"/>
  <pageSetup paperSize="9" scale="31" orientation="portrait" r:id="rId1"/>
  <headerFooter>
    <oddHeader>&amp;R&amp;"Arial Narrow,Grassetto Corsivo"&amp;12Allegato 3.E - Schema di offerta economica</oddHeader>
    <oddFooter>&amp;L&amp;F&amp;RPag. 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9"/>
  <sheetViews>
    <sheetView view="pageLayout" zoomScale="70" zoomScaleNormal="100" zoomScalePageLayoutView="70" workbookViewId="0">
      <selection activeCell="C99" sqref="C99"/>
    </sheetView>
  </sheetViews>
  <sheetFormatPr defaultRowHeight="15" x14ac:dyDescent="0.25"/>
  <cols>
    <col min="1" max="1" width="6.28515625" style="3" customWidth="1"/>
    <col min="2" max="2" width="43.7109375" style="3" customWidth="1"/>
    <col min="3" max="3" width="18" style="11" customWidth="1"/>
    <col min="4" max="4" width="10.7109375" style="12" customWidth="1"/>
    <col min="5" max="5" width="18" style="11" customWidth="1"/>
    <col min="6" max="6" width="10.7109375" style="12" customWidth="1"/>
    <col min="7" max="7" width="18.28515625" style="13" customWidth="1"/>
    <col min="8" max="8" width="5.85546875" style="14" customWidth="1"/>
    <col min="9" max="9" width="18.42578125" style="13" customWidth="1"/>
    <col min="10" max="10" width="5.85546875" style="14" customWidth="1"/>
    <col min="11" max="11" width="27.140625" style="15" hidden="1" customWidth="1"/>
    <col min="12" max="12" width="24" style="16" customWidth="1"/>
    <col min="13" max="13" width="5.85546875" style="14" customWidth="1"/>
    <col min="14" max="14" width="27.7109375" style="3" customWidth="1"/>
    <col min="15" max="15" width="21" style="61" hidden="1" customWidth="1"/>
    <col min="16" max="16384" width="9.140625" style="3"/>
  </cols>
  <sheetData>
    <row r="1" spans="1:15" ht="53.25" customHeight="1" x14ac:dyDescent="0.25">
      <c r="A1" s="95" t="s">
        <v>123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</row>
    <row r="2" spans="1:15" ht="12.75" customHeight="1" x14ac:dyDescent="0.25">
      <c r="A2" s="59"/>
      <c r="B2" s="59"/>
      <c r="C2" s="59"/>
      <c r="D2" s="59"/>
      <c r="E2" s="59"/>
      <c r="F2" s="59"/>
      <c r="G2" s="59"/>
      <c r="H2" s="59"/>
      <c r="I2" s="59"/>
      <c r="J2" s="59"/>
      <c r="K2" s="4"/>
      <c r="L2" s="5"/>
      <c r="M2" s="59"/>
    </row>
    <row r="3" spans="1:15" s="6" customFormat="1" ht="18" x14ac:dyDescent="0.25">
      <c r="A3" s="6">
        <v>1</v>
      </c>
      <c r="B3" s="6" t="s">
        <v>98</v>
      </c>
      <c r="C3" s="7"/>
      <c r="D3" s="7"/>
      <c r="E3" s="7"/>
      <c r="F3" s="7"/>
      <c r="G3" s="8"/>
      <c r="H3" s="8"/>
      <c r="I3" s="8"/>
      <c r="J3" s="8"/>
      <c r="K3" s="9"/>
      <c r="L3" s="10"/>
      <c r="M3" s="8"/>
      <c r="O3" s="62"/>
    </row>
    <row r="4" spans="1:15" ht="15.75" thickBot="1" x14ac:dyDescent="0.3"/>
    <row r="5" spans="1:15" ht="38.25" customHeight="1" thickBot="1" x14ac:dyDescent="0.3">
      <c r="A5" s="17">
        <v>1</v>
      </c>
      <c r="B5" s="60">
        <v>2</v>
      </c>
      <c r="C5" s="96">
        <v>3</v>
      </c>
      <c r="D5" s="97"/>
      <c r="E5" s="96">
        <v>4</v>
      </c>
      <c r="F5" s="97"/>
      <c r="G5" s="98">
        <v>5</v>
      </c>
      <c r="H5" s="99"/>
      <c r="I5" s="98">
        <v>6</v>
      </c>
      <c r="J5" s="99"/>
      <c r="K5" s="18"/>
      <c r="L5" s="98">
        <v>7</v>
      </c>
      <c r="M5" s="99"/>
      <c r="N5" s="56">
        <v>8</v>
      </c>
    </row>
    <row r="6" spans="1:15" ht="38.25" customHeight="1" thickBot="1" x14ac:dyDescent="0.3">
      <c r="A6" s="17" t="s">
        <v>51</v>
      </c>
      <c r="B6" s="60" t="s">
        <v>50</v>
      </c>
      <c r="C6" s="96" t="s">
        <v>100</v>
      </c>
      <c r="D6" s="97"/>
      <c r="E6" s="96" t="s">
        <v>102</v>
      </c>
      <c r="F6" s="97"/>
      <c r="G6" s="98" t="s">
        <v>83</v>
      </c>
      <c r="H6" s="99"/>
      <c r="I6" s="98" t="s">
        <v>83</v>
      </c>
      <c r="J6" s="99"/>
      <c r="K6" s="18" t="s">
        <v>103</v>
      </c>
      <c r="L6" s="19" t="s">
        <v>84</v>
      </c>
      <c r="M6" s="20"/>
      <c r="N6" s="57" t="s">
        <v>118</v>
      </c>
    </row>
    <row r="7" spans="1:15" ht="8.25" customHeight="1" x14ac:dyDescent="0.25">
      <c r="A7" s="21"/>
      <c r="B7" s="21"/>
      <c r="C7" s="21"/>
      <c r="D7" s="22"/>
      <c r="E7" s="21"/>
      <c r="F7" s="22"/>
      <c r="G7" s="23"/>
      <c r="H7" s="24"/>
      <c r="I7" s="23"/>
      <c r="J7" s="24"/>
      <c r="K7" s="18"/>
      <c r="L7" s="25"/>
      <c r="M7" s="24"/>
    </row>
    <row r="8" spans="1:15" s="32" customFormat="1" ht="38.25" customHeight="1" x14ac:dyDescent="0.25">
      <c r="A8" s="26" t="s">
        <v>0</v>
      </c>
      <c r="B8" s="26" t="s">
        <v>1</v>
      </c>
      <c r="C8" s="27"/>
      <c r="D8" s="28"/>
      <c r="E8" s="27"/>
      <c r="F8" s="28"/>
      <c r="G8" s="29"/>
      <c r="H8" s="30"/>
      <c r="I8" s="29"/>
      <c r="J8" s="30"/>
      <c r="K8" s="18"/>
      <c r="L8" s="31"/>
      <c r="M8" s="30"/>
      <c r="O8" s="63"/>
    </row>
    <row r="9" spans="1:15" ht="38.25" customHeight="1" x14ac:dyDescent="0.25">
      <c r="A9" s="33" t="s">
        <v>52</v>
      </c>
      <c r="B9" s="33" t="s">
        <v>2</v>
      </c>
      <c r="C9" s="67">
        <f>[1]EPU!$D$4</f>
        <v>1.3518566865191096E-3</v>
      </c>
      <c r="D9" s="35" t="s">
        <v>93</v>
      </c>
      <c r="E9" s="75"/>
      <c r="F9" s="35" t="s">
        <v>93</v>
      </c>
      <c r="G9" s="37">
        <f>'[1]Q.ta Totali'!$K4</f>
        <v>923793</v>
      </c>
      <c r="H9" s="38" t="s">
        <v>96</v>
      </c>
      <c r="I9" s="37">
        <v>2383</v>
      </c>
      <c r="J9" s="38" t="s">
        <v>85</v>
      </c>
      <c r="K9" s="39">
        <f>C9*G9*I9</f>
        <v>2975975.5779747525</v>
      </c>
      <c r="L9" s="40">
        <f>E9*G9*I9</f>
        <v>0</v>
      </c>
      <c r="M9" s="38" t="s">
        <v>90</v>
      </c>
      <c r="O9" s="61">
        <f>C9*G9*I9</f>
        <v>2975975.5779747525</v>
      </c>
    </row>
    <row r="10" spans="1:15" ht="38.25" customHeight="1" x14ac:dyDescent="0.25">
      <c r="A10" s="33" t="s">
        <v>53</v>
      </c>
      <c r="B10" s="33" t="s">
        <v>3</v>
      </c>
      <c r="C10" s="67">
        <f>[1]EPU!$D$5</f>
        <v>2.9156160967509256E-3</v>
      </c>
      <c r="D10" s="35" t="s">
        <v>93</v>
      </c>
      <c r="E10" s="2"/>
      <c r="F10" s="35" t="s">
        <v>93</v>
      </c>
      <c r="G10" s="37">
        <f>'[1]Q.ta Totali'!$K5</f>
        <v>889502</v>
      </c>
      <c r="H10" s="38" t="s">
        <v>96</v>
      </c>
      <c r="I10" s="37">
        <v>2383</v>
      </c>
      <c r="J10" s="38" t="s">
        <v>85</v>
      </c>
      <c r="K10" s="39">
        <f>C10*G10*I10</f>
        <v>6180182.6503631743</v>
      </c>
      <c r="L10" s="40">
        <f>E10*G10*I10</f>
        <v>0</v>
      </c>
      <c r="M10" s="38" t="s">
        <v>90</v>
      </c>
      <c r="O10" s="61">
        <f>C10*G10*I10</f>
        <v>6180182.6503631743</v>
      </c>
    </row>
    <row r="11" spans="1:15" s="32" customFormat="1" ht="38.25" customHeight="1" x14ac:dyDescent="0.25">
      <c r="A11" s="41" t="s">
        <v>4</v>
      </c>
      <c r="B11" s="41" t="s">
        <v>5</v>
      </c>
      <c r="C11" s="42"/>
      <c r="D11" s="43"/>
      <c r="E11" s="72"/>
      <c r="F11" s="43"/>
      <c r="G11" s="44"/>
      <c r="H11" s="45"/>
      <c r="I11" s="44"/>
      <c r="J11" s="45"/>
      <c r="K11" s="18"/>
      <c r="L11" s="46"/>
      <c r="M11" s="45"/>
      <c r="O11" s="63"/>
    </row>
    <row r="12" spans="1:15" ht="38.25" customHeight="1" x14ac:dyDescent="0.25">
      <c r="A12" s="33" t="s">
        <v>54</v>
      </c>
      <c r="B12" s="33" t="s">
        <v>6</v>
      </c>
      <c r="C12" s="67">
        <f>[1]EPU!$D$7</f>
        <v>1.2275528922966456E-2</v>
      </c>
      <c r="D12" s="35" t="s">
        <v>94</v>
      </c>
      <c r="E12" s="2"/>
      <c r="F12" s="35" t="s">
        <v>94</v>
      </c>
      <c r="G12" s="37">
        <f>'[1]Q.ta Totali'!$K7</f>
        <v>566037</v>
      </c>
      <c r="H12" s="38" t="s">
        <v>96</v>
      </c>
      <c r="I12" s="37">
        <v>130</v>
      </c>
      <c r="J12" s="38" t="s">
        <v>92</v>
      </c>
      <c r="K12" s="39">
        <f>C12*G12*I12</f>
        <v>903292.46344599128</v>
      </c>
      <c r="L12" s="40">
        <f>E12*G12*I12</f>
        <v>0</v>
      </c>
      <c r="M12" s="38" t="s">
        <v>90</v>
      </c>
      <c r="O12" s="61">
        <f t="shared" ref="O12:O13" si="0">C12*G12*I12</f>
        <v>903292.46344599128</v>
      </c>
    </row>
    <row r="13" spans="1:15" ht="38.25" customHeight="1" x14ac:dyDescent="0.25">
      <c r="A13" s="33" t="s">
        <v>55</v>
      </c>
      <c r="B13" s="33" t="s">
        <v>7</v>
      </c>
      <c r="C13" s="67">
        <f>[1]EPU!$D$8</f>
        <v>2.2665795191693056E-2</v>
      </c>
      <c r="D13" s="35" t="s">
        <v>94</v>
      </c>
      <c r="E13" s="36"/>
      <c r="F13" s="35" t="s">
        <v>94</v>
      </c>
      <c r="G13" s="37">
        <f>'[1]Q.ta Totali'!$K8</f>
        <v>893688</v>
      </c>
      <c r="H13" s="38" t="s">
        <v>96</v>
      </c>
      <c r="I13" s="37">
        <v>150</v>
      </c>
      <c r="J13" s="38" t="s">
        <v>92</v>
      </c>
      <c r="K13" s="39">
        <f>C13*G13*I13</f>
        <v>3038422.3759910678</v>
      </c>
      <c r="L13" s="40">
        <f>E13*G13*I13</f>
        <v>0</v>
      </c>
      <c r="M13" s="38" t="s">
        <v>90</v>
      </c>
      <c r="O13" s="61">
        <f t="shared" si="0"/>
        <v>3038422.3759910678</v>
      </c>
    </row>
    <row r="14" spans="1:15" s="32" customFormat="1" ht="38.25" customHeight="1" x14ac:dyDescent="0.25">
      <c r="A14" s="41" t="s">
        <v>8</v>
      </c>
      <c r="B14" s="41" t="s">
        <v>9</v>
      </c>
      <c r="C14" s="42"/>
      <c r="D14" s="43"/>
      <c r="E14" s="72"/>
      <c r="F14" s="43"/>
      <c r="G14" s="44"/>
      <c r="H14" s="45"/>
      <c r="I14" s="44"/>
      <c r="J14" s="45"/>
      <c r="K14" s="18"/>
      <c r="L14" s="46"/>
      <c r="M14" s="45"/>
      <c r="O14" s="63"/>
    </row>
    <row r="15" spans="1:15" ht="38.25" customHeight="1" x14ac:dyDescent="0.25">
      <c r="A15" s="33" t="s">
        <v>56</v>
      </c>
      <c r="B15" s="33" t="s">
        <v>10</v>
      </c>
      <c r="C15" s="34">
        <f>[1]EPU!$D$10</f>
        <v>1.01</v>
      </c>
      <c r="D15" s="35" t="s">
        <v>95</v>
      </c>
      <c r="E15" s="2"/>
      <c r="F15" s="35" t="s">
        <v>95</v>
      </c>
      <c r="G15" s="37">
        <f>'[1]Q.ta Totali'!$K10</f>
        <v>521957</v>
      </c>
      <c r="H15" s="38" t="s">
        <v>97</v>
      </c>
      <c r="I15" s="47"/>
      <c r="J15" s="48"/>
      <c r="K15" s="39">
        <f>C15*G15</f>
        <v>527176.56999999995</v>
      </c>
      <c r="L15" s="40">
        <f>E15*G15</f>
        <v>0</v>
      </c>
      <c r="M15" s="38" t="s">
        <v>90</v>
      </c>
      <c r="O15" s="61">
        <f>C15*G15</f>
        <v>527176.56999999995</v>
      </c>
    </row>
    <row r="16" spans="1:15" s="32" customFormat="1" ht="38.25" customHeight="1" x14ac:dyDescent="0.25">
      <c r="A16" s="41" t="s">
        <v>11</v>
      </c>
      <c r="B16" s="41" t="s">
        <v>12</v>
      </c>
      <c r="C16" s="42"/>
      <c r="D16" s="43"/>
      <c r="E16" s="42"/>
      <c r="F16" s="43"/>
      <c r="G16" s="44"/>
      <c r="H16" s="45"/>
      <c r="I16" s="44"/>
      <c r="J16" s="45"/>
      <c r="K16" s="18"/>
      <c r="L16" s="46"/>
      <c r="M16" s="45"/>
      <c r="O16" s="63"/>
    </row>
    <row r="17" spans="1:15" ht="45" x14ac:dyDescent="0.25">
      <c r="A17" s="33" t="s">
        <v>57</v>
      </c>
      <c r="B17" s="33" t="s">
        <v>87</v>
      </c>
      <c r="C17" s="34">
        <f>[1]EPU!$D$12</f>
        <v>3.8594649793858862</v>
      </c>
      <c r="D17" s="35" t="s">
        <v>95</v>
      </c>
      <c r="E17" s="2"/>
      <c r="F17" s="35" t="s">
        <v>95</v>
      </c>
      <c r="G17" s="37">
        <f>'[1]Q.ta Totali'!$K12</f>
        <v>497474</v>
      </c>
      <c r="H17" s="38" t="s">
        <v>97</v>
      </c>
      <c r="I17" s="47"/>
      <c r="J17" s="48"/>
      <c r="K17" s="39">
        <f>C17*G17</f>
        <v>1919983.4811550144</v>
      </c>
      <c r="L17" s="40">
        <f>E17*G17</f>
        <v>0</v>
      </c>
      <c r="M17" s="38" t="s">
        <v>90</v>
      </c>
      <c r="O17" s="61">
        <f t="shared" ref="O17:O18" si="1">C17*G17</f>
        <v>1919983.4811550144</v>
      </c>
    </row>
    <row r="18" spans="1:15" ht="38.25" customHeight="1" x14ac:dyDescent="0.25">
      <c r="A18" s="33" t="s">
        <v>113</v>
      </c>
      <c r="B18" s="33" t="s">
        <v>13</v>
      </c>
      <c r="C18" s="34">
        <f>[1]EPU!$D$13</f>
        <v>0.33193805119380515</v>
      </c>
      <c r="D18" s="35" t="s">
        <v>95</v>
      </c>
      <c r="E18" s="36"/>
      <c r="F18" s="35" t="s">
        <v>95</v>
      </c>
      <c r="G18" s="37">
        <f>'[1]Q.ta Totali'!$K13</f>
        <v>305597</v>
      </c>
      <c r="H18" s="38" t="s">
        <v>97</v>
      </c>
      <c r="I18" s="47"/>
      <c r="J18" s="48"/>
      <c r="K18" s="39">
        <f>C18*G18</f>
        <v>101439.27263067327</v>
      </c>
      <c r="L18" s="40">
        <f>E18*G18</f>
        <v>0</v>
      </c>
      <c r="M18" s="38" t="s">
        <v>90</v>
      </c>
      <c r="O18" s="61">
        <f t="shared" si="1"/>
        <v>101439.27263067327</v>
      </c>
    </row>
    <row r="19" spans="1:15" ht="38.25" customHeight="1" x14ac:dyDescent="0.25">
      <c r="A19" s="41" t="s">
        <v>14</v>
      </c>
      <c r="B19" s="41" t="s">
        <v>15</v>
      </c>
      <c r="C19" s="42"/>
      <c r="D19" s="43"/>
      <c r="E19" s="72"/>
      <c r="F19" s="43"/>
      <c r="G19" s="44"/>
      <c r="H19" s="45"/>
      <c r="I19" s="44"/>
      <c r="J19" s="45"/>
      <c r="K19" s="18"/>
      <c r="L19" s="46"/>
      <c r="M19" s="45"/>
    </row>
    <row r="20" spans="1:15" s="32" customFormat="1" ht="38.25" customHeight="1" x14ac:dyDescent="0.25">
      <c r="A20" s="33" t="s">
        <v>58</v>
      </c>
      <c r="B20" s="33" t="s">
        <v>116</v>
      </c>
      <c r="C20" s="34">
        <f>[1]EPU!$D$15</f>
        <v>19.621039864215213</v>
      </c>
      <c r="D20" s="35" t="s">
        <v>95</v>
      </c>
      <c r="E20" s="2"/>
      <c r="F20" s="35" t="s">
        <v>95</v>
      </c>
      <c r="G20" s="37">
        <f>'[1]Q.ta Totali'!$K15</f>
        <v>257669</v>
      </c>
      <c r="H20" s="38" t="s">
        <v>97</v>
      </c>
      <c r="I20" s="47"/>
      <c r="J20" s="48"/>
      <c r="K20" s="39">
        <f>C20*G20</f>
        <v>5055733.7207724694</v>
      </c>
      <c r="L20" s="40">
        <f>E20*G20</f>
        <v>0</v>
      </c>
      <c r="M20" s="38" t="s">
        <v>90</v>
      </c>
      <c r="O20" s="61">
        <f t="shared" ref="O20:O24" si="2">C20*G20</f>
        <v>5055733.7207724694</v>
      </c>
    </row>
    <row r="21" spans="1:15" s="32" customFormat="1" ht="38.25" customHeight="1" x14ac:dyDescent="0.25">
      <c r="A21" s="33" t="s">
        <v>59</v>
      </c>
      <c r="B21" s="33" t="s">
        <v>117</v>
      </c>
      <c r="C21" s="34">
        <f>[1]EPU!$D$16</f>
        <v>9.8105199321076064</v>
      </c>
      <c r="D21" s="35" t="s">
        <v>95</v>
      </c>
      <c r="E21" s="36"/>
      <c r="F21" s="35" t="s">
        <v>95</v>
      </c>
      <c r="G21" s="37">
        <f>'[1]Q.ta Totali'!$K16</f>
        <v>324175</v>
      </c>
      <c r="H21" s="38" t="s">
        <v>97</v>
      </c>
      <c r="I21" s="47"/>
      <c r="J21" s="48"/>
      <c r="K21" s="39">
        <f>C21*G21</f>
        <v>3180325.2989909835</v>
      </c>
      <c r="L21" s="40">
        <f>E21*G21</f>
        <v>0</v>
      </c>
      <c r="M21" s="38" t="s">
        <v>90</v>
      </c>
      <c r="O21" s="61">
        <f t="shared" si="2"/>
        <v>3180325.2989909835</v>
      </c>
    </row>
    <row r="22" spans="1:15" ht="38.25" customHeight="1" x14ac:dyDescent="0.25">
      <c r="A22" s="33" t="s">
        <v>108</v>
      </c>
      <c r="B22" s="33" t="s">
        <v>16</v>
      </c>
      <c r="C22" s="34">
        <f>[1]EPU!$D$17</f>
        <v>0.52481972910520081</v>
      </c>
      <c r="D22" s="35" t="s">
        <v>95</v>
      </c>
      <c r="E22" s="2"/>
      <c r="F22" s="35" t="s">
        <v>95</v>
      </c>
      <c r="G22" s="37">
        <f>'[1]Q.ta Totali'!$K17</f>
        <v>428462</v>
      </c>
      <c r="H22" s="38" t="s">
        <v>97</v>
      </c>
      <c r="I22" s="47"/>
      <c r="J22" s="48"/>
      <c r="K22" s="39">
        <f>C22*G22</f>
        <v>224865.31077187255</v>
      </c>
      <c r="L22" s="40">
        <f>E22*G22</f>
        <v>0</v>
      </c>
      <c r="M22" s="38" t="s">
        <v>90</v>
      </c>
      <c r="O22" s="61">
        <f t="shared" si="2"/>
        <v>224865.31077187255</v>
      </c>
    </row>
    <row r="23" spans="1:15" s="32" customFormat="1" ht="38.25" customHeight="1" x14ac:dyDescent="0.25">
      <c r="A23" s="33" t="s">
        <v>109</v>
      </c>
      <c r="B23" s="33" t="s">
        <v>110</v>
      </c>
      <c r="C23" s="34">
        <f>[1]EPU!$D$18</f>
        <v>1514</v>
      </c>
      <c r="D23" s="35" t="s">
        <v>21</v>
      </c>
      <c r="E23" s="2"/>
      <c r="F23" s="35" t="s">
        <v>21</v>
      </c>
      <c r="G23" s="37">
        <f>'[1]Q.ta Totali'!$K18</f>
        <v>121</v>
      </c>
      <c r="H23" s="38" t="s">
        <v>91</v>
      </c>
      <c r="I23" s="47"/>
      <c r="J23" s="48"/>
      <c r="K23" s="39">
        <f>C23*G23</f>
        <v>183194</v>
      </c>
      <c r="L23" s="40">
        <f>E23*G23</f>
        <v>0</v>
      </c>
      <c r="M23" s="38" t="s">
        <v>90</v>
      </c>
      <c r="O23" s="61">
        <f t="shared" si="2"/>
        <v>183194</v>
      </c>
    </row>
    <row r="24" spans="1:15" ht="38.25" customHeight="1" x14ac:dyDescent="0.25">
      <c r="A24" s="33" t="s">
        <v>112</v>
      </c>
      <c r="B24" s="33" t="s">
        <v>111</v>
      </c>
      <c r="C24" s="34">
        <f>[1]EPU!$D$19</f>
        <v>1.9670750988142292</v>
      </c>
      <c r="D24" s="35" t="s">
        <v>21</v>
      </c>
      <c r="E24" s="2"/>
      <c r="F24" s="35" t="s">
        <v>21</v>
      </c>
      <c r="G24" s="37">
        <f>'[1]Q.ta Totali'!$K19</f>
        <v>296180</v>
      </c>
      <c r="H24" s="38" t="s">
        <v>91</v>
      </c>
      <c r="I24" s="47"/>
      <c r="J24" s="48"/>
      <c r="K24" s="39">
        <f>C24*G24</f>
        <v>582608.30276679841</v>
      </c>
      <c r="L24" s="40">
        <f>E24*G24</f>
        <v>0</v>
      </c>
      <c r="M24" s="38" t="s">
        <v>90</v>
      </c>
      <c r="O24" s="61">
        <f t="shared" si="2"/>
        <v>582608.30276679841</v>
      </c>
    </row>
    <row r="25" spans="1:15" ht="47.25" x14ac:dyDescent="0.25">
      <c r="A25" s="41" t="s">
        <v>17</v>
      </c>
      <c r="B25" s="41" t="s">
        <v>18</v>
      </c>
      <c r="C25" s="42"/>
      <c r="D25" s="43"/>
      <c r="E25" s="72"/>
      <c r="F25" s="43"/>
      <c r="G25" s="44"/>
      <c r="H25" s="45"/>
      <c r="I25" s="44"/>
      <c r="J25" s="45"/>
      <c r="K25" s="18"/>
      <c r="L25" s="46"/>
      <c r="M25" s="45"/>
    </row>
    <row r="26" spans="1:15" s="32" customFormat="1" ht="38.25" customHeight="1" x14ac:dyDescent="0.25">
      <c r="A26" s="33" t="s">
        <v>60</v>
      </c>
      <c r="B26" s="33" t="s">
        <v>19</v>
      </c>
      <c r="C26" s="34">
        <f>[1]EPU!$D$21</f>
        <v>1.58</v>
      </c>
      <c r="D26" s="35" t="s">
        <v>95</v>
      </c>
      <c r="E26" s="2"/>
      <c r="F26" s="35" t="s">
        <v>95</v>
      </c>
      <c r="G26" s="37">
        <f>'[1]Q.ta Totali'!$K21</f>
        <v>581844</v>
      </c>
      <c r="H26" s="38" t="s">
        <v>97</v>
      </c>
      <c r="I26" s="47"/>
      <c r="J26" s="48"/>
      <c r="K26" s="39">
        <f>C26*G26</f>
        <v>919313.52</v>
      </c>
      <c r="L26" s="40">
        <f>E26*G26</f>
        <v>0</v>
      </c>
      <c r="M26" s="38" t="s">
        <v>90</v>
      </c>
      <c r="O26" s="61">
        <f t="shared" ref="O26:O27" si="3">C26*G26</f>
        <v>919313.52</v>
      </c>
    </row>
    <row r="27" spans="1:15" ht="38.25" customHeight="1" x14ac:dyDescent="0.25">
      <c r="A27" s="33" t="s">
        <v>61</v>
      </c>
      <c r="B27" s="33" t="s">
        <v>20</v>
      </c>
      <c r="C27" s="34">
        <f>[1]EPU!$D$22</f>
        <v>214</v>
      </c>
      <c r="D27" s="35" t="s">
        <v>21</v>
      </c>
      <c r="E27" s="36"/>
      <c r="F27" s="35" t="s">
        <v>21</v>
      </c>
      <c r="G27" s="37">
        <f>'[1]Q.ta Totali'!$K22</f>
        <v>746</v>
      </c>
      <c r="H27" s="38" t="s">
        <v>91</v>
      </c>
      <c r="I27" s="47"/>
      <c r="J27" s="48"/>
      <c r="K27" s="39">
        <f>C27*G27</f>
        <v>159644</v>
      </c>
      <c r="L27" s="40">
        <f>E27*G27</f>
        <v>0</v>
      </c>
      <c r="M27" s="38" t="s">
        <v>90</v>
      </c>
      <c r="O27" s="61">
        <f t="shared" si="3"/>
        <v>159644</v>
      </c>
    </row>
    <row r="28" spans="1:15" ht="38.25" customHeight="1" x14ac:dyDescent="0.25">
      <c r="A28" s="41" t="s">
        <v>22</v>
      </c>
      <c r="B28" s="41" t="s">
        <v>23</v>
      </c>
      <c r="C28" s="42"/>
      <c r="D28" s="43"/>
      <c r="E28" s="72"/>
      <c r="F28" s="43"/>
      <c r="G28" s="44"/>
      <c r="H28" s="45"/>
      <c r="I28" s="44"/>
      <c r="J28" s="45"/>
      <c r="K28" s="18"/>
      <c r="L28" s="46"/>
      <c r="M28" s="45"/>
    </row>
    <row r="29" spans="1:15" ht="38.25" customHeight="1" x14ac:dyDescent="0.25">
      <c r="A29" s="33" t="s">
        <v>62</v>
      </c>
      <c r="B29" s="33" t="s">
        <v>86</v>
      </c>
      <c r="C29" s="34">
        <f>[1]EPU!$D$24</f>
        <v>0.54</v>
      </c>
      <c r="D29" s="35" t="s">
        <v>95</v>
      </c>
      <c r="E29" s="2"/>
      <c r="F29" s="35" t="s">
        <v>95</v>
      </c>
      <c r="G29" s="37">
        <f>'[1]Q.ta Totali'!$K24</f>
        <v>827729</v>
      </c>
      <c r="H29" s="38" t="s">
        <v>97</v>
      </c>
      <c r="I29" s="47"/>
      <c r="J29" s="48"/>
      <c r="K29" s="39">
        <f>C29*G29</f>
        <v>446973.66000000003</v>
      </c>
      <c r="L29" s="40">
        <f>E29*G29</f>
        <v>0</v>
      </c>
      <c r="M29" s="38" t="s">
        <v>90</v>
      </c>
      <c r="O29" s="61">
        <f t="shared" ref="O29:O30" si="4">C29*G29</f>
        <v>446973.66000000003</v>
      </c>
    </row>
    <row r="30" spans="1:15" ht="38.25" customHeight="1" x14ac:dyDescent="0.25">
      <c r="A30" s="33" t="s">
        <v>63</v>
      </c>
      <c r="B30" s="33" t="s">
        <v>24</v>
      </c>
      <c r="C30" s="34">
        <f>[1]EPU!$D$25</f>
        <v>6.41</v>
      </c>
      <c r="D30" s="35" t="s">
        <v>95</v>
      </c>
      <c r="E30" s="36"/>
      <c r="F30" s="35" t="s">
        <v>95</v>
      </c>
      <c r="G30" s="37">
        <f>'[1]Q.ta Totali'!$K25</f>
        <v>1953</v>
      </c>
      <c r="H30" s="38" t="s">
        <v>97</v>
      </c>
      <c r="I30" s="47"/>
      <c r="J30" s="48"/>
      <c r="K30" s="39">
        <f>C30*G30</f>
        <v>12518.73</v>
      </c>
      <c r="L30" s="40">
        <f>E30*G30</f>
        <v>0</v>
      </c>
      <c r="M30" s="38" t="s">
        <v>90</v>
      </c>
      <c r="O30" s="61">
        <f t="shared" si="4"/>
        <v>12518.73</v>
      </c>
    </row>
    <row r="31" spans="1:15" ht="47.25" x14ac:dyDescent="0.25">
      <c r="A31" s="41" t="s">
        <v>25</v>
      </c>
      <c r="B31" s="41" t="s">
        <v>26</v>
      </c>
      <c r="C31" s="42"/>
      <c r="D31" s="43"/>
      <c r="E31" s="72"/>
      <c r="F31" s="43"/>
      <c r="G31" s="44"/>
      <c r="H31" s="45"/>
      <c r="I31" s="44"/>
      <c r="J31" s="45"/>
      <c r="K31" s="18"/>
      <c r="L31" s="46"/>
      <c r="M31" s="45"/>
    </row>
    <row r="32" spans="1:15" s="32" customFormat="1" ht="38.25" customHeight="1" x14ac:dyDescent="0.25">
      <c r="A32" s="33" t="s">
        <v>64</v>
      </c>
      <c r="B32" s="33" t="s">
        <v>27</v>
      </c>
      <c r="C32" s="34">
        <f>[1]EPU!$D$27</f>
        <v>824.89</v>
      </c>
      <c r="D32" s="35" t="s">
        <v>21</v>
      </c>
      <c r="E32" s="2"/>
      <c r="F32" s="35" t="s">
        <v>21</v>
      </c>
      <c r="G32" s="37">
        <f>'[1]Q.ta Totali'!$K27</f>
        <v>212</v>
      </c>
      <c r="H32" s="38" t="s">
        <v>91</v>
      </c>
      <c r="I32" s="47"/>
      <c r="J32" s="48"/>
      <c r="K32" s="39">
        <f>C32*G32</f>
        <v>174876.68</v>
      </c>
      <c r="L32" s="40">
        <f>E32*G32</f>
        <v>0</v>
      </c>
      <c r="M32" s="38" t="s">
        <v>90</v>
      </c>
      <c r="O32" s="61">
        <f t="shared" ref="O32:O35" si="5">C32*G32</f>
        <v>174876.68</v>
      </c>
    </row>
    <row r="33" spans="1:15" ht="38.25" customHeight="1" x14ac:dyDescent="0.25">
      <c r="A33" s="33" t="s">
        <v>65</v>
      </c>
      <c r="B33" s="33" t="s">
        <v>28</v>
      </c>
      <c r="C33" s="34">
        <f>[1]EPU!$D$28</f>
        <v>1261.5999999999999</v>
      </c>
      <c r="D33" s="35" t="s">
        <v>21</v>
      </c>
      <c r="E33" s="36"/>
      <c r="F33" s="35" t="s">
        <v>21</v>
      </c>
      <c r="G33" s="37">
        <f>'[1]Q.ta Totali'!$K28</f>
        <v>117</v>
      </c>
      <c r="H33" s="38" t="s">
        <v>91</v>
      </c>
      <c r="I33" s="47"/>
      <c r="J33" s="48"/>
      <c r="K33" s="39">
        <f>C33*G33</f>
        <v>147607.19999999998</v>
      </c>
      <c r="L33" s="40">
        <f>E33*G33</f>
        <v>0</v>
      </c>
      <c r="M33" s="38" t="s">
        <v>90</v>
      </c>
      <c r="O33" s="61">
        <f t="shared" si="5"/>
        <v>147607.19999999998</v>
      </c>
    </row>
    <row r="34" spans="1:15" ht="38.25" customHeight="1" x14ac:dyDescent="0.25">
      <c r="A34" s="33" t="s">
        <v>66</v>
      </c>
      <c r="B34" s="33" t="s">
        <v>29</v>
      </c>
      <c r="C34" s="34">
        <f>[1]EPU!$D$29</f>
        <v>329.96</v>
      </c>
      <c r="D34" s="35" t="s">
        <v>21</v>
      </c>
      <c r="E34" s="2"/>
      <c r="F34" s="35" t="s">
        <v>21</v>
      </c>
      <c r="G34" s="37">
        <f>'[1]Q.ta Totali'!$K29</f>
        <v>2</v>
      </c>
      <c r="H34" s="38" t="s">
        <v>91</v>
      </c>
      <c r="I34" s="47"/>
      <c r="J34" s="48"/>
      <c r="K34" s="39">
        <f>C34*G34</f>
        <v>659.92</v>
      </c>
      <c r="L34" s="40">
        <f>E34*G34</f>
        <v>0</v>
      </c>
      <c r="M34" s="38" t="s">
        <v>90</v>
      </c>
      <c r="O34" s="61">
        <f t="shared" si="5"/>
        <v>659.92</v>
      </c>
    </row>
    <row r="35" spans="1:15" ht="38.25" customHeight="1" x14ac:dyDescent="0.25">
      <c r="A35" s="33" t="s">
        <v>67</v>
      </c>
      <c r="B35" s="33" t="s">
        <v>30</v>
      </c>
      <c r="C35" s="34">
        <f>[1]EPU!$D$30</f>
        <v>1036.8</v>
      </c>
      <c r="D35" s="35" t="s">
        <v>21</v>
      </c>
      <c r="E35" s="2"/>
      <c r="F35" s="35" t="s">
        <v>21</v>
      </c>
      <c r="G35" s="37">
        <f>'[1]Q.ta Totali'!$K30</f>
        <v>0</v>
      </c>
      <c r="H35" s="38" t="s">
        <v>91</v>
      </c>
      <c r="I35" s="47"/>
      <c r="J35" s="48"/>
      <c r="K35" s="39">
        <f>C35*G35</f>
        <v>0</v>
      </c>
      <c r="L35" s="40">
        <f>E35*G35</f>
        <v>0</v>
      </c>
      <c r="M35" s="38" t="s">
        <v>90</v>
      </c>
      <c r="O35" s="61">
        <f t="shared" si="5"/>
        <v>0</v>
      </c>
    </row>
    <row r="36" spans="1:15" ht="38.25" customHeight="1" x14ac:dyDescent="0.25">
      <c r="A36" s="41" t="s">
        <v>31</v>
      </c>
      <c r="B36" s="41" t="s">
        <v>32</v>
      </c>
      <c r="C36" s="42"/>
      <c r="D36" s="43"/>
      <c r="E36" s="72"/>
      <c r="F36" s="43"/>
      <c r="G36" s="44"/>
      <c r="H36" s="45"/>
      <c r="I36" s="44"/>
      <c r="J36" s="45"/>
      <c r="K36" s="18"/>
      <c r="L36" s="46"/>
      <c r="M36" s="45"/>
    </row>
    <row r="37" spans="1:15" s="32" customFormat="1" ht="38.25" customHeight="1" x14ac:dyDescent="0.25">
      <c r="A37" s="33" t="s">
        <v>68</v>
      </c>
      <c r="B37" s="33" t="s">
        <v>33</v>
      </c>
      <c r="C37" s="34">
        <f>[1]EPU!$D$32</f>
        <v>3.01</v>
      </c>
      <c r="D37" s="35" t="s">
        <v>95</v>
      </c>
      <c r="E37" s="2"/>
      <c r="F37" s="35" t="s">
        <v>95</v>
      </c>
      <c r="G37" s="37">
        <f>'[1]Q.ta Totali'!$K32</f>
        <v>161923</v>
      </c>
      <c r="H37" s="38" t="s">
        <v>97</v>
      </c>
      <c r="I37" s="47"/>
      <c r="J37" s="48"/>
      <c r="K37" s="39">
        <f>C37*G37</f>
        <v>487388.23</v>
      </c>
      <c r="L37" s="40">
        <f>E37*G37</f>
        <v>0</v>
      </c>
      <c r="M37" s="38" t="s">
        <v>90</v>
      </c>
      <c r="O37" s="61">
        <f t="shared" ref="O37:O38" si="6">C37*G37</f>
        <v>487388.23</v>
      </c>
    </row>
    <row r="38" spans="1:15" ht="38.25" customHeight="1" x14ac:dyDescent="0.25">
      <c r="A38" s="33" t="s">
        <v>69</v>
      </c>
      <c r="B38" s="33" t="s">
        <v>34</v>
      </c>
      <c r="C38" s="34">
        <f>[1]EPU!$D$33</f>
        <v>2040</v>
      </c>
      <c r="D38" s="35" t="s">
        <v>21</v>
      </c>
      <c r="E38" s="36"/>
      <c r="F38" s="35" t="s">
        <v>21</v>
      </c>
      <c r="G38" s="37">
        <f>'[1]Q.ta Totali'!$K33</f>
        <v>13</v>
      </c>
      <c r="H38" s="38" t="s">
        <v>91</v>
      </c>
      <c r="I38" s="47"/>
      <c r="J38" s="48"/>
      <c r="K38" s="39">
        <f>C38*G38</f>
        <v>26520</v>
      </c>
      <c r="L38" s="40">
        <f>E38*G38</f>
        <v>0</v>
      </c>
      <c r="M38" s="38" t="s">
        <v>90</v>
      </c>
      <c r="O38" s="61">
        <f t="shared" si="6"/>
        <v>26520</v>
      </c>
    </row>
    <row r="39" spans="1:15" ht="38.25" customHeight="1" x14ac:dyDescent="0.25">
      <c r="A39" s="41" t="s">
        <v>35</v>
      </c>
      <c r="B39" s="41" t="s">
        <v>36</v>
      </c>
      <c r="C39" s="42"/>
      <c r="D39" s="43"/>
      <c r="E39" s="72"/>
      <c r="F39" s="43"/>
      <c r="G39" s="44"/>
      <c r="H39" s="45"/>
      <c r="I39" s="44"/>
      <c r="J39" s="45"/>
      <c r="K39" s="18"/>
      <c r="L39" s="46"/>
      <c r="M39" s="45"/>
    </row>
    <row r="40" spans="1:15" s="32" customFormat="1" ht="38.25" customHeight="1" x14ac:dyDescent="0.25">
      <c r="A40" s="33" t="s">
        <v>70</v>
      </c>
      <c r="B40" s="33" t="s">
        <v>37</v>
      </c>
      <c r="C40" s="34">
        <f>[1]EPU!$D$35</f>
        <v>480</v>
      </c>
      <c r="D40" s="35" t="s">
        <v>21</v>
      </c>
      <c r="E40" s="2"/>
      <c r="F40" s="35" t="s">
        <v>21</v>
      </c>
      <c r="G40" s="37">
        <f>'[1]Q.ta Totali'!$K35</f>
        <v>730</v>
      </c>
      <c r="H40" s="38" t="s">
        <v>91</v>
      </c>
      <c r="I40" s="47"/>
      <c r="J40" s="48"/>
      <c r="K40" s="39">
        <f t="shared" ref="K40:K52" si="7">C40*G40</f>
        <v>350400</v>
      </c>
      <c r="L40" s="40">
        <f t="shared" ref="L40:L52" si="8">E40*G40</f>
        <v>0</v>
      </c>
      <c r="M40" s="38" t="s">
        <v>90</v>
      </c>
      <c r="O40" s="61">
        <f t="shared" ref="O40:O52" si="9">C40*G40</f>
        <v>350400</v>
      </c>
    </row>
    <row r="41" spans="1:15" ht="38.25" customHeight="1" x14ac:dyDescent="0.25">
      <c r="A41" s="33" t="s">
        <v>71</v>
      </c>
      <c r="B41" s="33" t="s">
        <v>38</v>
      </c>
      <c r="C41" s="34">
        <f>[1]EPU!$D$36</f>
        <v>0.47</v>
      </c>
      <c r="D41" s="35" t="s">
        <v>95</v>
      </c>
      <c r="E41" s="36"/>
      <c r="F41" s="35" t="s">
        <v>95</v>
      </c>
      <c r="G41" s="37">
        <f>'[1]Q.ta Totali'!$K36</f>
        <v>328813</v>
      </c>
      <c r="H41" s="38" t="s">
        <v>97</v>
      </c>
      <c r="I41" s="47"/>
      <c r="J41" s="48"/>
      <c r="K41" s="39">
        <f t="shared" si="7"/>
        <v>154542.10999999999</v>
      </c>
      <c r="L41" s="40">
        <f t="shared" si="8"/>
        <v>0</v>
      </c>
      <c r="M41" s="38" t="s">
        <v>90</v>
      </c>
      <c r="O41" s="61">
        <f t="shared" si="9"/>
        <v>154542.10999999999</v>
      </c>
    </row>
    <row r="42" spans="1:15" ht="38.25" customHeight="1" x14ac:dyDescent="0.25">
      <c r="A42" s="33" t="s">
        <v>72</v>
      </c>
      <c r="B42" s="33" t="s">
        <v>39</v>
      </c>
      <c r="C42" s="34">
        <f>[1]EPU!$D$37</f>
        <v>288</v>
      </c>
      <c r="D42" s="35" t="s">
        <v>21</v>
      </c>
      <c r="E42" s="2"/>
      <c r="F42" s="35" t="s">
        <v>21</v>
      </c>
      <c r="G42" s="37">
        <f>'[1]Q.ta Totali'!$K37</f>
        <v>251</v>
      </c>
      <c r="H42" s="38" t="s">
        <v>91</v>
      </c>
      <c r="I42" s="47"/>
      <c r="J42" s="48"/>
      <c r="K42" s="39">
        <f t="shared" si="7"/>
        <v>72288</v>
      </c>
      <c r="L42" s="40">
        <f t="shared" si="8"/>
        <v>0</v>
      </c>
      <c r="M42" s="38" t="s">
        <v>90</v>
      </c>
      <c r="O42" s="61">
        <f t="shared" si="9"/>
        <v>72288</v>
      </c>
    </row>
    <row r="43" spans="1:15" ht="38.25" customHeight="1" x14ac:dyDescent="0.25">
      <c r="A43" s="33" t="s">
        <v>73</v>
      </c>
      <c r="B43" s="33" t="s">
        <v>40</v>
      </c>
      <c r="C43" s="34">
        <f>[1]EPU!$D$38</f>
        <v>0.74</v>
      </c>
      <c r="D43" s="35" t="s">
        <v>95</v>
      </c>
      <c r="E43" s="2"/>
      <c r="F43" s="35" t="s">
        <v>95</v>
      </c>
      <c r="G43" s="37">
        <f>'[1]Q.ta Totali'!$K38</f>
        <v>19126</v>
      </c>
      <c r="H43" s="38" t="s">
        <v>97</v>
      </c>
      <c r="I43" s="47"/>
      <c r="J43" s="48"/>
      <c r="K43" s="39">
        <f t="shared" si="7"/>
        <v>14153.24</v>
      </c>
      <c r="L43" s="40">
        <f t="shared" si="8"/>
        <v>0</v>
      </c>
      <c r="M43" s="38" t="s">
        <v>90</v>
      </c>
      <c r="O43" s="61">
        <f t="shared" si="9"/>
        <v>14153.24</v>
      </c>
    </row>
    <row r="44" spans="1:15" ht="38.25" customHeight="1" x14ac:dyDescent="0.25">
      <c r="A44" s="33" t="s">
        <v>74</v>
      </c>
      <c r="B44" s="33" t="s">
        <v>41</v>
      </c>
      <c r="C44" s="34">
        <f>[1]EPU!$D$39</f>
        <v>151</v>
      </c>
      <c r="D44" s="35" t="s">
        <v>21</v>
      </c>
      <c r="E44" s="2"/>
      <c r="F44" s="35" t="s">
        <v>21</v>
      </c>
      <c r="G44" s="37">
        <f>'[1]Q.ta Totali'!$K39</f>
        <v>8</v>
      </c>
      <c r="H44" s="38" t="s">
        <v>91</v>
      </c>
      <c r="I44" s="47"/>
      <c r="J44" s="48"/>
      <c r="K44" s="39">
        <f t="shared" si="7"/>
        <v>1208</v>
      </c>
      <c r="L44" s="40">
        <f t="shared" si="8"/>
        <v>0</v>
      </c>
      <c r="M44" s="38" t="s">
        <v>90</v>
      </c>
      <c r="O44" s="61">
        <f t="shared" si="9"/>
        <v>1208</v>
      </c>
    </row>
    <row r="45" spans="1:15" ht="38.25" customHeight="1" x14ac:dyDescent="0.25">
      <c r="A45" s="33" t="s">
        <v>75</v>
      </c>
      <c r="B45" s="33" t="s">
        <v>42</v>
      </c>
      <c r="C45" s="34">
        <f>[1]EPU!$D$40</f>
        <v>6051.0108000000009</v>
      </c>
      <c r="D45" s="35" t="s">
        <v>21</v>
      </c>
      <c r="E45" s="2"/>
      <c r="F45" s="35" t="s">
        <v>21</v>
      </c>
      <c r="G45" s="37">
        <f>'[1]Q.ta Totali'!$K40</f>
        <v>3</v>
      </c>
      <c r="H45" s="38" t="s">
        <v>91</v>
      </c>
      <c r="I45" s="47"/>
      <c r="J45" s="48"/>
      <c r="K45" s="39">
        <f t="shared" si="7"/>
        <v>18153.032400000004</v>
      </c>
      <c r="L45" s="40">
        <f t="shared" si="8"/>
        <v>0</v>
      </c>
      <c r="M45" s="38" t="s">
        <v>90</v>
      </c>
      <c r="O45" s="61">
        <f t="shared" si="9"/>
        <v>18153.032400000004</v>
      </c>
    </row>
    <row r="46" spans="1:15" ht="38.25" customHeight="1" x14ac:dyDescent="0.25">
      <c r="A46" s="33" t="s">
        <v>76</v>
      </c>
      <c r="B46" s="33" t="s">
        <v>43</v>
      </c>
      <c r="C46" s="34">
        <f>[1]EPU!$D$41</f>
        <v>180.2</v>
      </c>
      <c r="D46" s="35" t="s">
        <v>21</v>
      </c>
      <c r="E46" s="2"/>
      <c r="F46" s="35" t="s">
        <v>21</v>
      </c>
      <c r="G46" s="37">
        <f>'[1]Q.ta Totali'!$K41</f>
        <v>101</v>
      </c>
      <c r="H46" s="38" t="s">
        <v>91</v>
      </c>
      <c r="I46" s="47"/>
      <c r="J46" s="48"/>
      <c r="K46" s="39">
        <f t="shared" si="7"/>
        <v>18200.199999999997</v>
      </c>
      <c r="L46" s="40">
        <f t="shared" si="8"/>
        <v>0</v>
      </c>
      <c r="M46" s="38" t="s">
        <v>90</v>
      </c>
      <c r="O46" s="61">
        <f t="shared" si="9"/>
        <v>18200.199999999997</v>
      </c>
    </row>
    <row r="47" spans="1:15" ht="38.25" customHeight="1" x14ac:dyDescent="0.25">
      <c r="A47" s="33" t="s">
        <v>77</v>
      </c>
      <c r="B47" s="33" t="s">
        <v>44</v>
      </c>
      <c r="C47" s="34">
        <f>[1]EPU!$D$42</f>
        <v>1200</v>
      </c>
      <c r="D47" s="35" t="s">
        <v>21</v>
      </c>
      <c r="E47" s="2"/>
      <c r="F47" s="35" t="s">
        <v>21</v>
      </c>
      <c r="G47" s="37">
        <f>'[1]Q.ta Totali'!$K42</f>
        <v>5</v>
      </c>
      <c r="H47" s="38" t="s">
        <v>91</v>
      </c>
      <c r="I47" s="47"/>
      <c r="J47" s="48"/>
      <c r="K47" s="39">
        <f t="shared" si="7"/>
        <v>6000</v>
      </c>
      <c r="L47" s="40">
        <f t="shared" si="8"/>
        <v>0</v>
      </c>
      <c r="M47" s="38" t="s">
        <v>90</v>
      </c>
      <c r="O47" s="61">
        <f t="shared" si="9"/>
        <v>6000</v>
      </c>
    </row>
    <row r="48" spans="1:15" ht="38.25" customHeight="1" x14ac:dyDescent="0.25">
      <c r="A48" s="33" t="s">
        <v>78</v>
      </c>
      <c r="B48" s="33" t="s">
        <v>45</v>
      </c>
      <c r="C48" s="34">
        <f>[1]EPU!$D$43</f>
        <v>120.97409326424871</v>
      </c>
      <c r="D48" s="35" t="s">
        <v>21</v>
      </c>
      <c r="E48" s="2"/>
      <c r="F48" s="35" t="s">
        <v>21</v>
      </c>
      <c r="G48" s="37">
        <f>'[1]Q.ta Totali'!$K43</f>
        <v>1396</v>
      </c>
      <c r="H48" s="38" t="s">
        <v>91</v>
      </c>
      <c r="I48" s="47"/>
      <c r="J48" s="48"/>
      <c r="K48" s="39">
        <f t="shared" si="7"/>
        <v>168879.8341968912</v>
      </c>
      <c r="L48" s="40">
        <f t="shared" si="8"/>
        <v>0</v>
      </c>
      <c r="M48" s="38" t="s">
        <v>90</v>
      </c>
      <c r="O48" s="61">
        <f t="shared" si="9"/>
        <v>168879.8341968912</v>
      </c>
    </row>
    <row r="49" spans="1:15" ht="38.25" customHeight="1" x14ac:dyDescent="0.25">
      <c r="A49" s="33" t="s">
        <v>79</v>
      </c>
      <c r="B49" s="33" t="s">
        <v>46</v>
      </c>
      <c r="C49" s="34">
        <f>[1]EPU!$D$44</f>
        <v>387.56730769230768</v>
      </c>
      <c r="D49" s="35" t="s">
        <v>21</v>
      </c>
      <c r="E49" s="2"/>
      <c r="F49" s="35" t="s">
        <v>21</v>
      </c>
      <c r="G49" s="37">
        <f>'[1]Q.ta Totali'!$K44</f>
        <v>273</v>
      </c>
      <c r="H49" s="38" t="s">
        <v>91</v>
      </c>
      <c r="I49" s="47"/>
      <c r="J49" s="48"/>
      <c r="K49" s="39">
        <f t="shared" si="7"/>
        <v>105805.875</v>
      </c>
      <c r="L49" s="40">
        <f t="shared" si="8"/>
        <v>0</v>
      </c>
      <c r="M49" s="38" t="s">
        <v>90</v>
      </c>
      <c r="O49" s="61">
        <f t="shared" si="9"/>
        <v>105805.875</v>
      </c>
    </row>
    <row r="50" spans="1:15" ht="38.25" customHeight="1" x14ac:dyDescent="0.25">
      <c r="A50" s="33" t="s">
        <v>80</v>
      </c>
      <c r="B50" s="33" t="s">
        <v>47</v>
      </c>
      <c r="C50" s="34">
        <f>[1]EPU!$D$45</f>
        <v>1597.0967741935483</v>
      </c>
      <c r="D50" s="35" t="s">
        <v>21</v>
      </c>
      <c r="E50" s="2"/>
      <c r="F50" s="35" t="s">
        <v>21</v>
      </c>
      <c r="G50" s="37">
        <f>'[1]Q.ta Totali'!$K45</f>
        <v>119</v>
      </c>
      <c r="H50" s="38" t="s">
        <v>91</v>
      </c>
      <c r="I50" s="47"/>
      <c r="J50" s="48"/>
      <c r="K50" s="39">
        <f t="shared" si="7"/>
        <v>190054.51612903224</v>
      </c>
      <c r="L50" s="40">
        <f t="shared" si="8"/>
        <v>0</v>
      </c>
      <c r="M50" s="38" t="s">
        <v>90</v>
      </c>
      <c r="O50" s="61">
        <f t="shared" si="9"/>
        <v>190054.51612903224</v>
      </c>
    </row>
    <row r="51" spans="1:15" ht="38.25" customHeight="1" x14ac:dyDescent="0.25">
      <c r="A51" s="33" t="s">
        <v>81</v>
      </c>
      <c r="B51" s="33" t="s">
        <v>48</v>
      </c>
      <c r="C51" s="34">
        <f>[1]EPU!$D$46</f>
        <v>437.77777777777771</v>
      </c>
      <c r="D51" s="35" t="s">
        <v>21</v>
      </c>
      <c r="E51" s="2"/>
      <c r="F51" s="35" t="s">
        <v>21</v>
      </c>
      <c r="G51" s="37">
        <f>'[1]Q.ta Totali'!$K46</f>
        <v>279</v>
      </c>
      <c r="H51" s="38" t="s">
        <v>91</v>
      </c>
      <c r="I51" s="47"/>
      <c r="J51" s="48"/>
      <c r="K51" s="39">
        <f t="shared" si="7"/>
        <v>122139.99999999999</v>
      </c>
      <c r="L51" s="40">
        <f t="shared" si="8"/>
        <v>0</v>
      </c>
      <c r="M51" s="38" t="s">
        <v>90</v>
      </c>
      <c r="O51" s="61">
        <f t="shared" si="9"/>
        <v>122139.99999999999</v>
      </c>
    </row>
    <row r="52" spans="1:15" ht="38.25" customHeight="1" x14ac:dyDescent="0.25">
      <c r="A52" s="33" t="s">
        <v>82</v>
      </c>
      <c r="B52" s="33" t="s">
        <v>49</v>
      </c>
      <c r="C52" s="34">
        <f>[1]EPU!$D$47</f>
        <v>30</v>
      </c>
      <c r="D52" s="35" t="s">
        <v>21</v>
      </c>
      <c r="E52" s="2"/>
      <c r="F52" s="35" t="s">
        <v>21</v>
      </c>
      <c r="G52" s="37">
        <f>'[1]Q.ta Totali'!$K47</f>
        <v>701</v>
      </c>
      <c r="H52" s="38" t="s">
        <v>91</v>
      </c>
      <c r="I52" s="47"/>
      <c r="J52" s="48"/>
      <c r="K52" s="39">
        <f t="shared" si="7"/>
        <v>21030</v>
      </c>
      <c r="L52" s="40">
        <f t="shared" si="8"/>
        <v>0</v>
      </c>
      <c r="M52" s="38" t="s">
        <v>90</v>
      </c>
      <c r="O52" s="61">
        <f t="shared" si="9"/>
        <v>21030</v>
      </c>
    </row>
    <row r="53" spans="1:15" ht="38.25" customHeight="1" x14ac:dyDescent="0.25">
      <c r="A53" s="41" t="s">
        <v>104</v>
      </c>
      <c r="B53" s="41" t="s">
        <v>107</v>
      </c>
      <c r="C53" s="42"/>
      <c r="D53" s="43"/>
      <c r="E53" s="72"/>
      <c r="F53" s="43"/>
      <c r="G53" s="44"/>
      <c r="H53" s="45"/>
      <c r="I53" s="44"/>
      <c r="J53" s="45"/>
      <c r="K53" s="18"/>
      <c r="L53" s="46"/>
      <c r="M53" s="45"/>
    </row>
    <row r="54" spans="1:15" ht="38.25" customHeight="1" x14ac:dyDescent="0.25">
      <c r="A54" s="33" t="s">
        <v>105</v>
      </c>
      <c r="B54" s="33" t="s">
        <v>88</v>
      </c>
      <c r="C54" s="34">
        <f>[1]EPU!$D$49</f>
        <v>77549.155199999994</v>
      </c>
      <c r="D54" s="35" t="s">
        <v>89</v>
      </c>
      <c r="E54" s="2"/>
      <c r="F54" s="35" t="s">
        <v>89</v>
      </c>
      <c r="G54" s="37">
        <f>'[1]Q.ta Totali'!$K49</f>
        <v>9</v>
      </c>
      <c r="H54" s="38" t="s">
        <v>89</v>
      </c>
      <c r="I54" s="47"/>
      <c r="J54" s="48"/>
      <c r="K54" s="39">
        <f>C54*G54</f>
        <v>697942.39679999999</v>
      </c>
      <c r="L54" s="40">
        <f>E54*G54</f>
        <v>0</v>
      </c>
      <c r="M54" s="38" t="s">
        <v>90</v>
      </c>
      <c r="O54" s="61">
        <f t="shared" ref="O54:O55" si="10">C54*G54</f>
        <v>697942.39679999999</v>
      </c>
    </row>
    <row r="55" spans="1:15" ht="38.25" customHeight="1" x14ac:dyDescent="0.25">
      <c r="A55" s="33" t="s">
        <v>106</v>
      </c>
      <c r="B55" s="33" t="s">
        <v>114</v>
      </c>
      <c r="C55" s="34">
        <f>[1]EPU!$D$50</f>
        <v>181638.84023999999</v>
      </c>
      <c r="D55" s="35" t="s">
        <v>89</v>
      </c>
      <c r="E55" s="36"/>
      <c r="F55" s="35" t="s">
        <v>89</v>
      </c>
      <c r="G55" s="37">
        <f>'[1]Q.ta Totali'!$K50</f>
        <v>9</v>
      </c>
      <c r="H55" s="38" t="s">
        <v>89</v>
      </c>
      <c r="I55" s="47"/>
      <c r="J55" s="48"/>
      <c r="K55" s="39">
        <f>C55*G55</f>
        <v>1634749.56216</v>
      </c>
      <c r="L55" s="40">
        <f>E55*G55</f>
        <v>0</v>
      </c>
      <c r="M55" s="38" t="s">
        <v>90</v>
      </c>
      <c r="O55" s="61">
        <f t="shared" si="10"/>
        <v>1634749.56216</v>
      </c>
    </row>
    <row r="56" spans="1:15" s="32" customFormat="1" ht="17.25" customHeight="1" x14ac:dyDescent="0.25">
      <c r="A56" s="64"/>
      <c r="B56" s="64"/>
      <c r="C56" s="65"/>
      <c r="D56" s="12"/>
      <c r="E56" s="73"/>
      <c r="F56" s="52"/>
      <c r="G56" s="53"/>
      <c r="H56" s="54"/>
      <c r="I56" s="55"/>
      <c r="J56" s="55"/>
      <c r="K56" s="55"/>
      <c r="L56" s="55"/>
      <c r="M56" s="54"/>
      <c r="O56" s="63"/>
    </row>
    <row r="57" spans="1:15" s="32" customFormat="1" ht="36.75" customHeight="1" x14ac:dyDescent="0.25">
      <c r="A57" s="68"/>
      <c r="B57" s="68"/>
      <c r="C57" s="69"/>
      <c r="D57" s="66"/>
      <c r="E57" s="74"/>
      <c r="O57" s="63"/>
    </row>
    <row r="58" spans="1:15" x14ac:dyDescent="0.25">
      <c r="B58" s="49" t="s">
        <v>101</v>
      </c>
    </row>
    <row r="59" spans="1:15" ht="36.75" customHeight="1" x14ac:dyDescent="0.25">
      <c r="C59" s="3"/>
      <c r="E59" s="3"/>
      <c r="F59" s="3"/>
      <c r="G59" s="3"/>
      <c r="H59" s="3"/>
      <c r="I59" s="3"/>
      <c r="J59" s="50" t="s">
        <v>126</v>
      </c>
      <c r="K59" s="3"/>
      <c r="L59" s="40">
        <f>SUM(O9:O55)</f>
        <v>30824247.731548719</v>
      </c>
      <c r="M59" s="38" t="s">
        <v>90</v>
      </c>
    </row>
    <row r="60" spans="1:15" x14ac:dyDescent="0.25">
      <c r="J60" s="15"/>
      <c r="K60" s="3"/>
    </row>
    <row r="61" spans="1:15" ht="36.75" customHeight="1" x14ac:dyDescent="0.25">
      <c r="C61" s="3"/>
      <c r="E61" s="3"/>
      <c r="F61" s="3"/>
      <c r="G61" s="3"/>
      <c r="H61" s="3"/>
      <c r="I61" s="3"/>
      <c r="J61" s="50" t="s">
        <v>127</v>
      </c>
      <c r="K61" s="3"/>
      <c r="L61" s="40">
        <f>SUM(L9:L55)</f>
        <v>0</v>
      </c>
      <c r="M61" s="38" t="s">
        <v>90</v>
      </c>
    </row>
    <row r="62" spans="1:15" ht="15.75" x14ac:dyDescent="0.25">
      <c r="N62" s="58"/>
    </row>
    <row r="63" spans="1:15" ht="36.75" customHeight="1" x14ac:dyDescent="0.25">
      <c r="A63" s="78" t="s">
        <v>130</v>
      </c>
      <c r="C63" s="3"/>
      <c r="E63" s="3"/>
      <c r="F63" s="3"/>
      <c r="G63" s="3"/>
      <c r="H63" s="3"/>
      <c r="I63" s="3"/>
      <c r="J63" s="50" t="s">
        <v>128</v>
      </c>
      <c r="K63" s="3"/>
      <c r="L63" s="40">
        <f>(1-L61/L59)*100</f>
        <v>100</v>
      </c>
      <c r="M63" s="38" t="s">
        <v>99</v>
      </c>
      <c r="N63" s="70" t="s">
        <v>119</v>
      </c>
    </row>
    <row r="64" spans="1:15" ht="15.75" x14ac:dyDescent="0.25">
      <c r="N64" s="58"/>
    </row>
    <row r="65" spans="1:15" s="6" customFormat="1" ht="60" customHeight="1" x14ac:dyDescent="0.25">
      <c r="A65" s="78" t="s">
        <v>104</v>
      </c>
      <c r="B65" s="94" t="s">
        <v>133</v>
      </c>
      <c r="C65" s="94"/>
      <c r="D65" s="94"/>
      <c r="E65" s="94"/>
      <c r="F65" s="94"/>
      <c r="G65" s="94"/>
      <c r="H65" s="94"/>
      <c r="I65" s="94"/>
      <c r="J65" s="8"/>
      <c r="K65" s="9"/>
      <c r="L65" s="71"/>
      <c r="M65" s="38" t="s">
        <v>99</v>
      </c>
      <c r="N65" s="70" t="s">
        <v>120</v>
      </c>
      <c r="O65" s="62"/>
    </row>
    <row r="66" spans="1:15" ht="15.75" x14ac:dyDescent="0.25">
      <c r="A66" s="79"/>
      <c r="B66" s="51"/>
      <c r="N66" s="58"/>
    </row>
    <row r="67" spans="1:15" s="6" customFormat="1" ht="60" customHeight="1" x14ac:dyDescent="0.25">
      <c r="A67" s="78" t="s">
        <v>131</v>
      </c>
      <c r="B67" s="94" t="s">
        <v>115</v>
      </c>
      <c r="C67" s="94"/>
      <c r="D67" s="94"/>
      <c r="E67" s="94"/>
      <c r="F67" s="94"/>
      <c r="G67" s="94"/>
      <c r="H67" s="94"/>
      <c r="I67" s="94"/>
      <c r="J67" s="8"/>
      <c r="K67" s="9"/>
      <c r="L67" s="1"/>
      <c r="M67" s="38" t="s">
        <v>99</v>
      </c>
      <c r="N67" s="70" t="s">
        <v>121</v>
      </c>
      <c r="O67" s="62"/>
    </row>
    <row r="68" spans="1:15" ht="15.75" x14ac:dyDescent="0.25">
      <c r="A68" s="79"/>
    </row>
    <row r="69" spans="1:15" ht="15.75" x14ac:dyDescent="0.25">
      <c r="A69" s="79"/>
      <c r="L69" s="76"/>
    </row>
  </sheetData>
  <mergeCells count="12">
    <mergeCell ref="B67:I67"/>
    <mergeCell ref="A1:M1"/>
    <mergeCell ref="C5:D5"/>
    <mergeCell ref="E5:F5"/>
    <mergeCell ref="G5:H5"/>
    <mergeCell ref="I5:J5"/>
    <mergeCell ref="L5:M5"/>
    <mergeCell ref="C6:D6"/>
    <mergeCell ref="E6:F6"/>
    <mergeCell ref="G6:H6"/>
    <mergeCell ref="I6:J6"/>
    <mergeCell ref="B65:I65"/>
  </mergeCells>
  <printOptions horizontalCentered="1"/>
  <pageMargins left="0.70866141732283472" right="0.70866141732283472" top="1.1417322834645669" bottom="0.74803149606299213" header="0.31496062992125984" footer="0.31496062992125984"/>
  <pageSetup paperSize="9" scale="29" orientation="portrait" r:id="rId1"/>
  <headerFooter>
    <oddHeader>&amp;R&amp;"Arial Narrow,Grassetto Corsivo"&amp;12Allegato 3.E - Schema di offerta economica</oddHeader>
    <oddFooter>&amp;L&amp;F&amp;RPag. 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9"/>
  <sheetViews>
    <sheetView view="pageLayout" zoomScale="70" zoomScaleNormal="100" zoomScalePageLayoutView="70" workbookViewId="0">
      <selection activeCell="N12" sqref="N12"/>
    </sheetView>
  </sheetViews>
  <sheetFormatPr defaultRowHeight="15" x14ac:dyDescent="0.25"/>
  <cols>
    <col min="1" max="1" width="6.28515625" style="3" customWidth="1"/>
    <col min="2" max="2" width="43.7109375" style="3" customWidth="1"/>
    <col min="3" max="3" width="18" style="11" customWidth="1"/>
    <col min="4" max="4" width="10.7109375" style="12" customWidth="1"/>
    <col min="5" max="5" width="18" style="11" customWidth="1"/>
    <col min="6" max="6" width="10.7109375" style="12" customWidth="1"/>
    <col min="7" max="7" width="18.28515625" style="13" customWidth="1"/>
    <col min="8" max="8" width="5.85546875" style="14" customWidth="1"/>
    <col min="9" max="9" width="18.42578125" style="13" customWidth="1"/>
    <col min="10" max="10" width="5.85546875" style="14" customWidth="1"/>
    <col min="11" max="11" width="27.140625" style="15" hidden="1" customWidth="1"/>
    <col min="12" max="12" width="24" style="16" customWidth="1"/>
    <col min="13" max="13" width="5.85546875" style="14" customWidth="1"/>
    <col min="14" max="14" width="27.7109375" style="3" customWidth="1"/>
    <col min="15" max="15" width="21" style="61" hidden="1" customWidth="1"/>
    <col min="16" max="16384" width="9.140625" style="3"/>
  </cols>
  <sheetData>
    <row r="1" spans="1:15" ht="53.25" customHeight="1" x14ac:dyDescent="0.25">
      <c r="A1" s="95" t="s">
        <v>124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</row>
    <row r="2" spans="1:15" ht="12.75" customHeight="1" x14ac:dyDescent="0.25">
      <c r="A2" s="59"/>
      <c r="B2" s="59"/>
      <c r="C2" s="59"/>
      <c r="D2" s="59"/>
      <c r="E2" s="59"/>
      <c r="F2" s="59"/>
      <c r="G2" s="59"/>
      <c r="H2" s="59"/>
      <c r="I2" s="59"/>
      <c r="J2" s="59"/>
      <c r="K2" s="4"/>
      <c r="L2" s="5"/>
      <c r="M2" s="59"/>
    </row>
    <row r="3" spans="1:15" s="6" customFormat="1" ht="18" x14ac:dyDescent="0.25">
      <c r="A3" s="6">
        <v>1</v>
      </c>
      <c r="B3" s="6" t="s">
        <v>98</v>
      </c>
      <c r="C3" s="7"/>
      <c r="D3" s="7"/>
      <c r="E3" s="7"/>
      <c r="F3" s="7"/>
      <c r="G3" s="8"/>
      <c r="H3" s="8"/>
      <c r="I3" s="8"/>
      <c r="J3" s="8"/>
      <c r="K3" s="9"/>
      <c r="L3" s="10"/>
      <c r="M3" s="8"/>
      <c r="O3" s="62"/>
    </row>
    <row r="4" spans="1:15" ht="15.75" thickBot="1" x14ac:dyDescent="0.3"/>
    <row r="5" spans="1:15" ht="38.25" customHeight="1" thickBot="1" x14ac:dyDescent="0.3">
      <c r="A5" s="17">
        <v>1</v>
      </c>
      <c r="B5" s="60">
        <v>2</v>
      </c>
      <c r="C5" s="96">
        <v>3</v>
      </c>
      <c r="D5" s="97"/>
      <c r="E5" s="96">
        <v>4</v>
      </c>
      <c r="F5" s="97"/>
      <c r="G5" s="98">
        <v>5</v>
      </c>
      <c r="H5" s="99"/>
      <c r="I5" s="98">
        <v>6</v>
      </c>
      <c r="J5" s="99"/>
      <c r="K5" s="18"/>
      <c r="L5" s="98">
        <v>7</v>
      </c>
      <c r="M5" s="99"/>
      <c r="N5" s="56">
        <v>8</v>
      </c>
    </row>
    <row r="6" spans="1:15" ht="38.25" customHeight="1" thickBot="1" x14ac:dyDescent="0.3">
      <c r="A6" s="17" t="s">
        <v>51</v>
      </c>
      <c r="B6" s="60" t="s">
        <v>50</v>
      </c>
      <c r="C6" s="96" t="s">
        <v>100</v>
      </c>
      <c r="D6" s="97"/>
      <c r="E6" s="96" t="s">
        <v>102</v>
      </c>
      <c r="F6" s="97"/>
      <c r="G6" s="98" t="s">
        <v>83</v>
      </c>
      <c r="H6" s="99"/>
      <c r="I6" s="98" t="s">
        <v>83</v>
      </c>
      <c r="J6" s="99"/>
      <c r="K6" s="18" t="s">
        <v>103</v>
      </c>
      <c r="L6" s="19" t="s">
        <v>84</v>
      </c>
      <c r="M6" s="20"/>
      <c r="N6" s="57" t="s">
        <v>118</v>
      </c>
    </row>
    <row r="7" spans="1:15" ht="8.25" customHeight="1" x14ac:dyDescent="0.25">
      <c r="A7" s="21"/>
      <c r="B7" s="21"/>
      <c r="C7" s="21"/>
      <c r="D7" s="22"/>
      <c r="E7" s="21"/>
      <c r="F7" s="22"/>
      <c r="G7" s="23"/>
      <c r="H7" s="24"/>
      <c r="I7" s="23"/>
      <c r="J7" s="24"/>
      <c r="K7" s="18"/>
      <c r="L7" s="25"/>
      <c r="M7" s="24"/>
    </row>
    <row r="8" spans="1:15" s="32" customFormat="1" ht="38.25" customHeight="1" x14ac:dyDescent="0.25">
      <c r="A8" s="26" t="s">
        <v>0</v>
      </c>
      <c r="B8" s="26" t="s">
        <v>1</v>
      </c>
      <c r="C8" s="27"/>
      <c r="D8" s="28"/>
      <c r="E8" s="27"/>
      <c r="F8" s="28"/>
      <c r="G8" s="29"/>
      <c r="H8" s="30"/>
      <c r="I8" s="29"/>
      <c r="J8" s="30"/>
      <c r="K8" s="18"/>
      <c r="L8" s="31"/>
      <c r="M8" s="30"/>
      <c r="O8" s="63"/>
    </row>
    <row r="9" spans="1:15" ht="38.25" customHeight="1" x14ac:dyDescent="0.25">
      <c r="A9" s="33" t="s">
        <v>52</v>
      </c>
      <c r="B9" s="33" t="s">
        <v>2</v>
      </c>
      <c r="C9" s="67">
        <f>[1]EPU!$D$4</f>
        <v>1.3518566865191096E-3</v>
      </c>
      <c r="D9" s="35" t="s">
        <v>93</v>
      </c>
      <c r="E9" s="75"/>
      <c r="F9" s="35" t="s">
        <v>93</v>
      </c>
      <c r="G9" s="37">
        <f>'[1]Q.ta Totali'!$M4+'[1]Q.ta Totali'!$N4+'[1]Q.ta Totali'!$O4</f>
        <v>1297835</v>
      </c>
      <c r="H9" s="38" t="s">
        <v>96</v>
      </c>
      <c r="I9" s="37">
        <v>2468</v>
      </c>
      <c r="J9" s="38" t="s">
        <v>85</v>
      </c>
      <c r="K9" s="39">
        <f>C9*G9*I9</f>
        <v>4330073.725343368</v>
      </c>
      <c r="L9" s="40">
        <f>E9*G9*I9</f>
        <v>0</v>
      </c>
      <c r="M9" s="38" t="s">
        <v>90</v>
      </c>
      <c r="O9" s="61">
        <f>C9*G9*I9</f>
        <v>4330073.725343368</v>
      </c>
    </row>
    <row r="10" spans="1:15" ht="38.25" customHeight="1" x14ac:dyDescent="0.25">
      <c r="A10" s="33" t="s">
        <v>53</v>
      </c>
      <c r="B10" s="33" t="s">
        <v>3</v>
      </c>
      <c r="C10" s="67">
        <f>[1]EPU!$D$5</f>
        <v>2.9156160967509256E-3</v>
      </c>
      <c r="D10" s="35" t="s">
        <v>93</v>
      </c>
      <c r="E10" s="2"/>
      <c r="F10" s="35" t="s">
        <v>93</v>
      </c>
      <c r="G10" s="37">
        <f>'[1]Q.ta Totali'!$M5+'[1]Q.ta Totali'!$N5+'[1]Q.ta Totali'!$O5</f>
        <v>1319787</v>
      </c>
      <c r="H10" s="38" t="s">
        <v>96</v>
      </c>
      <c r="I10" s="37">
        <v>2468</v>
      </c>
      <c r="J10" s="38" t="s">
        <v>85</v>
      </c>
      <c r="K10" s="39">
        <f>C10*G10*I10</f>
        <v>9496844.8026190903</v>
      </c>
      <c r="L10" s="40">
        <f>E10*G10*I10</f>
        <v>0</v>
      </c>
      <c r="M10" s="38" t="s">
        <v>90</v>
      </c>
      <c r="O10" s="61">
        <f>C10*G10*I10</f>
        <v>9496844.8026190903</v>
      </c>
    </row>
    <row r="11" spans="1:15" s="32" customFormat="1" ht="38.25" customHeight="1" x14ac:dyDescent="0.25">
      <c r="A11" s="41" t="s">
        <v>4</v>
      </c>
      <c r="B11" s="41" t="s">
        <v>5</v>
      </c>
      <c r="C11" s="42"/>
      <c r="D11" s="43"/>
      <c r="E11" s="72"/>
      <c r="F11" s="43"/>
      <c r="G11" s="44"/>
      <c r="H11" s="45"/>
      <c r="I11" s="44"/>
      <c r="J11" s="45"/>
      <c r="K11" s="18"/>
      <c r="L11" s="46"/>
      <c r="M11" s="45"/>
      <c r="O11" s="63"/>
    </row>
    <row r="12" spans="1:15" ht="38.25" customHeight="1" x14ac:dyDescent="0.25">
      <c r="A12" s="33" t="s">
        <v>54</v>
      </c>
      <c r="B12" s="33" t="s">
        <v>6</v>
      </c>
      <c r="C12" s="67">
        <f>[1]EPU!$D$7</f>
        <v>1.2275528922966456E-2</v>
      </c>
      <c r="D12" s="35" t="s">
        <v>94</v>
      </c>
      <c r="E12" s="2"/>
      <c r="F12" s="35" t="s">
        <v>94</v>
      </c>
      <c r="G12" s="37">
        <f>'[1]Q.ta Totali'!$M7+'[1]Q.ta Totali'!$N7+'[1]Q.ta Totali'!$O7</f>
        <v>520119</v>
      </c>
      <c r="H12" s="38" t="s">
        <v>96</v>
      </c>
      <c r="I12" s="37">
        <v>130</v>
      </c>
      <c r="J12" s="38" t="s">
        <v>92</v>
      </c>
      <c r="K12" s="39">
        <f>C12*G12*I12</f>
        <v>830015.65762497077</v>
      </c>
      <c r="L12" s="40">
        <f>E12*G12*I12</f>
        <v>0</v>
      </c>
      <c r="M12" s="38" t="s">
        <v>90</v>
      </c>
      <c r="O12" s="61">
        <f t="shared" ref="O12:O13" si="0">C12*G12*I12</f>
        <v>830015.65762497077</v>
      </c>
    </row>
    <row r="13" spans="1:15" ht="38.25" customHeight="1" x14ac:dyDescent="0.25">
      <c r="A13" s="33" t="s">
        <v>55</v>
      </c>
      <c r="B13" s="33" t="s">
        <v>7</v>
      </c>
      <c r="C13" s="67">
        <f>[1]EPU!$D$8</f>
        <v>2.2665795191693056E-2</v>
      </c>
      <c r="D13" s="35" t="s">
        <v>94</v>
      </c>
      <c r="E13" s="36"/>
      <c r="F13" s="35" t="s">
        <v>94</v>
      </c>
      <c r="G13" s="37">
        <f>'[1]Q.ta Totali'!$M8+'[1]Q.ta Totali'!$N8+'[1]Q.ta Totali'!$O8</f>
        <v>1260112</v>
      </c>
      <c r="H13" s="38" t="s">
        <v>96</v>
      </c>
      <c r="I13" s="37">
        <v>150</v>
      </c>
      <c r="J13" s="38" t="s">
        <v>92</v>
      </c>
      <c r="K13" s="39">
        <f>C13*G13*I13</f>
        <v>4284216.0765892081</v>
      </c>
      <c r="L13" s="40">
        <f>E13*G13*I13</f>
        <v>0</v>
      </c>
      <c r="M13" s="38" t="s">
        <v>90</v>
      </c>
      <c r="O13" s="61">
        <f t="shared" si="0"/>
        <v>4284216.0765892081</v>
      </c>
    </row>
    <row r="14" spans="1:15" s="32" customFormat="1" ht="38.25" customHeight="1" x14ac:dyDescent="0.25">
      <c r="A14" s="41" t="s">
        <v>8</v>
      </c>
      <c r="B14" s="41" t="s">
        <v>9</v>
      </c>
      <c r="C14" s="42"/>
      <c r="D14" s="43"/>
      <c r="E14" s="72"/>
      <c r="F14" s="43"/>
      <c r="G14" s="44"/>
      <c r="H14" s="45"/>
      <c r="I14" s="44"/>
      <c r="J14" s="45"/>
      <c r="K14" s="18"/>
      <c r="L14" s="46"/>
      <c r="M14" s="45"/>
      <c r="O14" s="63"/>
    </row>
    <row r="15" spans="1:15" ht="38.25" customHeight="1" x14ac:dyDescent="0.25">
      <c r="A15" s="33" t="s">
        <v>56</v>
      </c>
      <c r="B15" s="33" t="s">
        <v>10</v>
      </c>
      <c r="C15" s="34">
        <f>[1]EPU!$D$10</f>
        <v>1.01</v>
      </c>
      <c r="D15" s="35" t="s">
        <v>95</v>
      </c>
      <c r="E15" s="2"/>
      <c r="F15" s="35" t="s">
        <v>95</v>
      </c>
      <c r="G15" s="37">
        <f>'[1]Q.ta Totali'!$M10+'[1]Q.ta Totali'!$N10+'[1]Q.ta Totali'!$O10</f>
        <v>706559</v>
      </c>
      <c r="H15" s="38" t="s">
        <v>97</v>
      </c>
      <c r="I15" s="47"/>
      <c r="J15" s="48"/>
      <c r="K15" s="39">
        <f>C15*G15</f>
        <v>713624.59</v>
      </c>
      <c r="L15" s="40">
        <f>E15*G15</f>
        <v>0</v>
      </c>
      <c r="M15" s="38" t="s">
        <v>90</v>
      </c>
      <c r="O15" s="61">
        <f>C15*G15</f>
        <v>713624.59</v>
      </c>
    </row>
    <row r="16" spans="1:15" s="32" customFormat="1" ht="38.25" customHeight="1" x14ac:dyDescent="0.25">
      <c r="A16" s="41" t="s">
        <v>11</v>
      </c>
      <c r="B16" s="41" t="s">
        <v>12</v>
      </c>
      <c r="C16" s="42"/>
      <c r="D16" s="43"/>
      <c r="E16" s="42"/>
      <c r="F16" s="43"/>
      <c r="G16" s="44"/>
      <c r="H16" s="45"/>
      <c r="I16" s="44"/>
      <c r="J16" s="45"/>
      <c r="K16" s="18"/>
      <c r="L16" s="46"/>
      <c r="M16" s="45"/>
      <c r="O16" s="63"/>
    </row>
    <row r="17" spans="1:15" ht="45" x14ac:dyDescent="0.25">
      <c r="A17" s="33" t="s">
        <v>57</v>
      </c>
      <c r="B17" s="33" t="s">
        <v>87</v>
      </c>
      <c r="C17" s="34">
        <f>[1]EPU!$D$12</f>
        <v>3.8594649793858862</v>
      </c>
      <c r="D17" s="35" t="s">
        <v>95</v>
      </c>
      <c r="E17" s="2"/>
      <c r="F17" s="35" t="s">
        <v>95</v>
      </c>
      <c r="G17" s="37">
        <f>'[1]Q.ta Totali'!$M12+'[1]Q.ta Totali'!$N12+'[1]Q.ta Totali'!$O12</f>
        <v>712621</v>
      </c>
      <c r="H17" s="38" t="s">
        <v>97</v>
      </c>
      <c r="I17" s="47"/>
      <c r="J17" s="48"/>
      <c r="K17" s="39">
        <f>C17*G17</f>
        <v>2750335.7930749496</v>
      </c>
      <c r="L17" s="40">
        <f>E17*G17</f>
        <v>0</v>
      </c>
      <c r="M17" s="38" t="s">
        <v>90</v>
      </c>
      <c r="O17" s="61">
        <f t="shared" ref="O17:O18" si="1">C17*G17</f>
        <v>2750335.7930749496</v>
      </c>
    </row>
    <row r="18" spans="1:15" ht="38.25" customHeight="1" x14ac:dyDescent="0.25">
      <c r="A18" s="33" t="s">
        <v>113</v>
      </c>
      <c r="B18" s="33" t="s">
        <v>13</v>
      </c>
      <c r="C18" s="34">
        <f>[1]EPU!$D$13</f>
        <v>0.33193805119380515</v>
      </c>
      <c r="D18" s="35" t="s">
        <v>95</v>
      </c>
      <c r="E18" s="36"/>
      <c r="F18" s="35" t="s">
        <v>95</v>
      </c>
      <c r="G18" s="37">
        <f>'[1]Q.ta Totali'!$M13+'[1]Q.ta Totali'!$N13+'[1]Q.ta Totali'!$O13</f>
        <v>110067</v>
      </c>
      <c r="H18" s="38" t="s">
        <v>97</v>
      </c>
      <c r="I18" s="47"/>
      <c r="J18" s="48"/>
      <c r="K18" s="39">
        <f>C18*G18</f>
        <v>36535.425480748549</v>
      </c>
      <c r="L18" s="40">
        <f>E18*G18</f>
        <v>0</v>
      </c>
      <c r="M18" s="38" t="s">
        <v>90</v>
      </c>
      <c r="O18" s="61">
        <f t="shared" si="1"/>
        <v>36535.425480748549</v>
      </c>
    </row>
    <row r="19" spans="1:15" ht="38.25" customHeight="1" x14ac:dyDescent="0.25">
      <c r="A19" s="41" t="s">
        <v>14</v>
      </c>
      <c r="B19" s="41" t="s">
        <v>15</v>
      </c>
      <c r="C19" s="42"/>
      <c r="D19" s="43"/>
      <c r="E19" s="72"/>
      <c r="F19" s="43"/>
      <c r="G19" s="44"/>
      <c r="H19" s="45"/>
      <c r="I19" s="44"/>
      <c r="J19" s="45"/>
      <c r="K19" s="18"/>
      <c r="L19" s="46"/>
      <c r="M19" s="45"/>
    </row>
    <row r="20" spans="1:15" s="32" customFormat="1" ht="38.25" customHeight="1" x14ac:dyDescent="0.25">
      <c r="A20" s="33" t="s">
        <v>58</v>
      </c>
      <c r="B20" s="33" t="s">
        <v>116</v>
      </c>
      <c r="C20" s="34">
        <f>[1]EPU!$D$15</f>
        <v>19.621039864215213</v>
      </c>
      <c r="D20" s="35" t="s">
        <v>95</v>
      </c>
      <c r="E20" s="2"/>
      <c r="F20" s="35" t="s">
        <v>95</v>
      </c>
      <c r="G20" s="37">
        <f>'[1]Q.ta Totali'!$M15+'[1]Q.ta Totali'!$N15+'[1]Q.ta Totali'!$O15</f>
        <v>547821</v>
      </c>
      <c r="H20" s="38" t="s">
        <v>97</v>
      </c>
      <c r="I20" s="47"/>
      <c r="J20" s="48"/>
      <c r="K20" s="39">
        <f>C20*G20</f>
        <v>10748817.679454243</v>
      </c>
      <c r="L20" s="40">
        <f>E20*G20</f>
        <v>0</v>
      </c>
      <c r="M20" s="38" t="s">
        <v>90</v>
      </c>
      <c r="O20" s="61">
        <f t="shared" ref="O20:O24" si="2">C20*G20</f>
        <v>10748817.679454243</v>
      </c>
    </row>
    <row r="21" spans="1:15" s="32" customFormat="1" ht="38.25" customHeight="1" x14ac:dyDescent="0.25">
      <c r="A21" s="33" t="s">
        <v>59</v>
      </c>
      <c r="B21" s="33" t="s">
        <v>117</v>
      </c>
      <c r="C21" s="34">
        <f>[1]EPU!$D$16</f>
        <v>9.8105199321076064</v>
      </c>
      <c r="D21" s="35" t="s">
        <v>95</v>
      </c>
      <c r="E21" s="36"/>
      <c r="F21" s="35" t="s">
        <v>95</v>
      </c>
      <c r="G21" s="37">
        <f>'[1]Q.ta Totali'!$M16+'[1]Q.ta Totali'!$N16+'[1]Q.ta Totali'!$O16</f>
        <v>227282</v>
      </c>
      <c r="H21" s="38" t="s">
        <v>97</v>
      </c>
      <c r="I21" s="47"/>
      <c r="J21" s="48"/>
      <c r="K21" s="39">
        <f>C21*G21</f>
        <v>2229754.5912092808</v>
      </c>
      <c r="L21" s="40">
        <f>E21*G21</f>
        <v>0</v>
      </c>
      <c r="M21" s="38" t="s">
        <v>90</v>
      </c>
      <c r="O21" s="61">
        <f t="shared" si="2"/>
        <v>2229754.5912092808</v>
      </c>
    </row>
    <row r="22" spans="1:15" ht="38.25" customHeight="1" x14ac:dyDescent="0.25">
      <c r="A22" s="33" t="s">
        <v>108</v>
      </c>
      <c r="B22" s="33" t="s">
        <v>16</v>
      </c>
      <c r="C22" s="34">
        <f>[1]EPU!$D$17</f>
        <v>0.52481972910520081</v>
      </c>
      <c r="D22" s="35" t="s">
        <v>95</v>
      </c>
      <c r="E22" s="2"/>
      <c r="F22" s="35" t="s">
        <v>95</v>
      </c>
      <c r="G22" s="37">
        <f>'[1]Q.ta Totali'!$M17+'[1]Q.ta Totali'!$N17+'[1]Q.ta Totali'!$O17</f>
        <v>645970</v>
      </c>
      <c r="H22" s="38" t="s">
        <v>97</v>
      </c>
      <c r="I22" s="47"/>
      <c r="J22" s="48"/>
      <c r="K22" s="39">
        <f>C22*G22</f>
        <v>339017.80041008658</v>
      </c>
      <c r="L22" s="40">
        <f>E22*G22</f>
        <v>0</v>
      </c>
      <c r="M22" s="38" t="s">
        <v>90</v>
      </c>
      <c r="O22" s="61">
        <f t="shared" si="2"/>
        <v>339017.80041008658</v>
      </c>
    </row>
    <row r="23" spans="1:15" s="32" customFormat="1" ht="38.25" customHeight="1" x14ac:dyDescent="0.25">
      <c r="A23" s="33" t="s">
        <v>109</v>
      </c>
      <c r="B23" s="33" t="s">
        <v>110</v>
      </c>
      <c r="C23" s="34">
        <f>[1]EPU!$D$18</f>
        <v>1514</v>
      </c>
      <c r="D23" s="35" t="s">
        <v>21</v>
      </c>
      <c r="E23" s="2"/>
      <c r="F23" s="35" t="s">
        <v>21</v>
      </c>
      <c r="G23" s="37">
        <f>'[1]Q.ta Totali'!$M18+'[1]Q.ta Totali'!$N18+'[1]Q.ta Totali'!$O18</f>
        <v>77</v>
      </c>
      <c r="H23" s="38" t="s">
        <v>91</v>
      </c>
      <c r="I23" s="47"/>
      <c r="J23" s="48"/>
      <c r="K23" s="39">
        <f>C23*G23</f>
        <v>116578</v>
      </c>
      <c r="L23" s="40">
        <f>E23*G23</f>
        <v>0</v>
      </c>
      <c r="M23" s="38" t="s">
        <v>90</v>
      </c>
      <c r="O23" s="61">
        <f t="shared" si="2"/>
        <v>116578</v>
      </c>
    </row>
    <row r="24" spans="1:15" ht="38.25" customHeight="1" x14ac:dyDescent="0.25">
      <c r="A24" s="33" t="s">
        <v>112</v>
      </c>
      <c r="B24" s="33" t="s">
        <v>111</v>
      </c>
      <c r="C24" s="34">
        <f>[1]EPU!$D$19</f>
        <v>1.9670750988142292</v>
      </c>
      <c r="D24" s="35" t="s">
        <v>21</v>
      </c>
      <c r="E24" s="2"/>
      <c r="F24" s="35" t="s">
        <v>21</v>
      </c>
      <c r="G24" s="37">
        <f>'[1]Q.ta Totali'!$M19+'[1]Q.ta Totali'!$N19+'[1]Q.ta Totali'!$O19</f>
        <v>201121</v>
      </c>
      <c r="H24" s="38" t="s">
        <v>91</v>
      </c>
      <c r="I24" s="47"/>
      <c r="J24" s="48"/>
      <c r="K24" s="39">
        <f>C24*G24</f>
        <v>395620.11094861658</v>
      </c>
      <c r="L24" s="40">
        <f>E24*G24</f>
        <v>0</v>
      </c>
      <c r="M24" s="38" t="s">
        <v>90</v>
      </c>
      <c r="O24" s="61">
        <f t="shared" si="2"/>
        <v>395620.11094861658</v>
      </c>
    </row>
    <row r="25" spans="1:15" ht="47.25" x14ac:dyDescent="0.25">
      <c r="A25" s="41" t="s">
        <v>17</v>
      </c>
      <c r="B25" s="41" t="s">
        <v>18</v>
      </c>
      <c r="C25" s="42"/>
      <c r="D25" s="43"/>
      <c r="E25" s="72"/>
      <c r="F25" s="43"/>
      <c r="G25" s="44"/>
      <c r="H25" s="45"/>
      <c r="I25" s="44"/>
      <c r="J25" s="45"/>
      <c r="K25" s="18"/>
      <c r="L25" s="46"/>
      <c r="M25" s="45"/>
    </row>
    <row r="26" spans="1:15" s="32" customFormat="1" ht="38.25" customHeight="1" x14ac:dyDescent="0.25">
      <c r="A26" s="33" t="s">
        <v>60</v>
      </c>
      <c r="B26" s="33" t="s">
        <v>19</v>
      </c>
      <c r="C26" s="34">
        <f>[1]EPU!$D$21</f>
        <v>1.58</v>
      </c>
      <c r="D26" s="35" t="s">
        <v>95</v>
      </c>
      <c r="E26" s="2"/>
      <c r="F26" s="35" t="s">
        <v>95</v>
      </c>
      <c r="G26" s="37">
        <f>'[1]Q.ta Totali'!$M21+'[1]Q.ta Totali'!$N21+'[1]Q.ta Totali'!$O21</f>
        <v>775103</v>
      </c>
      <c r="H26" s="38" t="s">
        <v>97</v>
      </c>
      <c r="I26" s="47"/>
      <c r="J26" s="48"/>
      <c r="K26" s="39">
        <f>C26*G26</f>
        <v>1224662.74</v>
      </c>
      <c r="L26" s="40">
        <f>E26*G26</f>
        <v>0</v>
      </c>
      <c r="M26" s="38" t="s">
        <v>90</v>
      </c>
      <c r="O26" s="61">
        <f t="shared" ref="O26:O27" si="3">C26*G26</f>
        <v>1224662.74</v>
      </c>
    </row>
    <row r="27" spans="1:15" ht="38.25" customHeight="1" x14ac:dyDescent="0.25">
      <c r="A27" s="33" t="s">
        <v>61</v>
      </c>
      <c r="B27" s="33" t="s">
        <v>20</v>
      </c>
      <c r="C27" s="34">
        <f>[1]EPU!$D$22</f>
        <v>214</v>
      </c>
      <c r="D27" s="35" t="s">
        <v>21</v>
      </c>
      <c r="E27" s="36"/>
      <c r="F27" s="35" t="s">
        <v>21</v>
      </c>
      <c r="G27" s="37">
        <f>'[1]Q.ta Totali'!$M22+'[1]Q.ta Totali'!$N22+'[1]Q.ta Totali'!$O22</f>
        <v>399</v>
      </c>
      <c r="H27" s="38" t="s">
        <v>91</v>
      </c>
      <c r="I27" s="47"/>
      <c r="J27" s="48"/>
      <c r="K27" s="39">
        <f>C27*G27</f>
        <v>85386</v>
      </c>
      <c r="L27" s="40">
        <f>E27*G27</f>
        <v>0</v>
      </c>
      <c r="M27" s="38" t="s">
        <v>90</v>
      </c>
      <c r="O27" s="61">
        <f t="shared" si="3"/>
        <v>85386</v>
      </c>
    </row>
    <row r="28" spans="1:15" ht="38.25" customHeight="1" x14ac:dyDescent="0.25">
      <c r="A28" s="41" t="s">
        <v>22</v>
      </c>
      <c r="B28" s="41" t="s">
        <v>23</v>
      </c>
      <c r="C28" s="42"/>
      <c r="D28" s="43"/>
      <c r="E28" s="72"/>
      <c r="F28" s="43"/>
      <c r="G28" s="44"/>
      <c r="H28" s="45"/>
      <c r="I28" s="44"/>
      <c r="J28" s="45"/>
      <c r="K28" s="18"/>
      <c r="L28" s="46"/>
      <c r="M28" s="45"/>
    </row>
    <row r="29" spans="1:15" ht="38.25" customHeight="1" x14ac:dyDescent="0.25">
      <c r="A29" s="33" t="s">
        <v>62</v>
      </c>
      <c r="B29" s="33" t="s">
        <v>86</v>
      </c>
      <c r="C29" s="34">
        <f>[1]EPU!$D$24</f>
        <v>0.54</v>
      </c>
      <c r="D29" s="35" t="s">
        <v>95</v>
      </c>
      <c r="E29" s="2"/>
      <c r="F29" s="35" t="s">
        <v>95</v>
      </c>
      <c r="G29" s="37">
        <f>'[1]Q.ta Totali'!$M24+'[1]Q.ta Totali'!$N24+'[1]Q.ta Totali'!$O24</f>
        <v>714259</v>
      </c>
      <c r="H29" s="38" t="s">
        <v>97</v>
      </c>
      <c r="I29" s="47"/>
      <c r="J29" s="48"/>
      <c r="K29" s="39">
        <f>C29*G29</f>
        <v>385699.86000000004</v>
      </c>
      <c r="L29" s="40">
        <f>E29*G29</f>
        <v>0</v>
      </c>
      <c r="M29" s="38" t="s">
        <v>90</v>
      </c>
      <c r="O29" s="61">
        <f t="shared" ref="O29:O30" si="4">C29*G29</f>
        <v>385699.86000000004</v>
      </c>
    </row>
    <row r="30" spans="1:15" ht="38.25" customHeight="1" x14ac:dyDescent="0.25">
      <c r="A30" s="33" t="s">
        <v>63</v>
      </c>
      <c r="B30" s="33" t="s">
        <v>24</v>
      </c>
      <c r="C30" s="34">
        <f>[1]EPU!$D$25</f>
        <v>6.41</v>
      </c>
      <c r="D30" s="35" t="s">
        <v>95</v>
      </c>
      <c r="E30" s="36"/>
      <c r="F30" s="35" t="s">
        <v>95</v>
      </c>
      <c r="G30" s="37">
        <f>'[1]Q.ta Totali'!$M25+'[1]Q.ta Totali'!$N25+'[1]Q.ta Totali'!$O25</f>
        <v>18338</v>
      </c>
      <c r="H30" s="38" t="s">
        <v>97</v>
      </c>
      <c r="I30" s="47"/>
      <c r="J30" s="48"/>
      <c r="K30" s="39">
        <f>C30*G30</f>
        <v>117546.58</v>
      </c>
      <c r="L30" s="40">
        <f>E30*G30</f>
        <v>0</v>
      </c>
      <c r="M30" s="38" t="s">
        <v>90</v>
      </c>
      <c r="O30" s="61">
        <f t="shared" si="4"/>
        <v>117546.58</v>
      </c>
    </row>
    <row r="31" spans="1:15" ht="47.25" x14ac:dyDescent="0.25">
      <c r="A31" s="41" t="s">
        <v>25</v>
      </c>
      <c r="B31" s="41" t="s">
        <v>26</v>
      </c>
      <c r="C31" s="42"/>
      <c r="D31" s="43"/>
      <c r="E31" s="72"/>
      <c r="F31" s="43"/>
      <c r="G31" s="44"/>
      <c r="H31" s="45"/>
      <c r="I31" s="44"/>
      <c r="J31" s="45"/>
      <c r="K31" s="18"/>
      <c r="L31" s="46"/>
      <c r="M31" s="45"/>
    </row>
    <row r="32" spans="1:15" s="32" customFormat="1" ht="38.25" customHeight="1" x14ac:dyDescent="0.25">
      <c r="A32" s="33" t="s">
        <v>64</v>
      </c>
      <c r="B32" s="33" t="s">
        <v>27</v>
      </c>
      <c r="C32" s="34">
        <f>[1]EPU!$D$27</f>
        <v>824.89</v>
      </c>
      <c r="D32" s="35" t="s">
        <v>21</v>
      </c>
      <c r="E32" s="2"/>
      <c r="F32" s="35" t="s">
        <v>21</v>
      </c>
      <c r="G32" s="37">
        <f>'[1]Q.ta Totali'!$M27+'[1]Q.ta Totali'!$N27+'[1]Q.ta Totali'!$O27</f>
        <v>186</v>
      </c>
      <c r="H32" s="38" t="s">
        <v>91</v>
      </c>
      <c r="I32" s="47"/>
      <c r="J32" s="48"/>
      <c r="K32" s="39">
        <f>C32*G32</f>
        <v>153429.54</v>
      </c>
      <c r="L32" s="40">
        <f>E32*G32</f>
        <v>0</v>
      </c>
      <c r="M32" s="38" t="s">
        <v>90</v>
      </c>
      <c r="O32" s="61">
        <f t="shared" ref="O32:O35" si="5">C32*G32</f>
        <v>153429.54</v>
      </c>
    </row>
    <row r="33" spans="1:15" ht="38.25" customHeight="1" x14ac:dyDescent="0.25">
      <c r="A33" s="33" t="s">
        <v>65</v>
      </c>
      <c r="B33" s="33" t="s">
        <v>28</v>
      </c>
      <c r="C33" s="34">
        <f>[1]EPU!$D$28</f>
        <v>1261.5999999999999</v>
      </c>
      <c r="D33" s="35" t="s">
        <v>21</v>
      </c>
      <c r="E33" s="36"/>
      <c r="F33" s="35" t="s">
        <v>21</v>
      </c>
      <c r="G33" s="37">
        <f>'[1]Q.ta Totali'!$M28+'[1]Q.ta Totali'!$N28+'[1]Q.ta Totali'!$O28</f>
        <v>156</v>
      </c>
      <c r="H33" s="38" t="s">
        <v>91</v>
      </c>
      <c r="I33" s="47"/>
      <c r="J33" s="48"/>
      <c r="K33" s="39">
        <f>C33*G33</f>
        <v>196809.59999999998</v>
      </c>
      <c r="L33" s="40">
        <f>E33*G33</f>
        <v>0</v>
      </c>
      <c r="M33" s="38" t="s">
        <v>90</v>
      </c>
      <c r="O33" s="61">
        <f t="shared" si="5"/>
        <v>196809.59999999998</v>
      </c>
    </row>
    <row r="34" spans="1:15" ht="38.25" customHeight="1" x14ac:dyDescent="0.25">
      <c r="A34" s="33" t="s">
        <v>66</v>
      </c>
      <c r="B34" s="33" t="s">
        <v>29</v>
      </c>
      <c r="C34" s="34">
        <f>[1]EPU!$D$29</f>
        <v>329.96</v>
      </c>
      <c r="D34" s="35" t="s">
        <v>21</v>
      </c>
      <c r="E34" s="2"/>
      <c r="F34" s="35" t="s">
        <v>21</v>
      </c>
      <c r="G34" s="37">
        <f>'[1]Q.ta Totali'!$M29+'[1]Q.ta Totali'!$N29+'[1]Q.ta Totali'!$O29</f>
        <v>2</v>
      </c>
      <c r="H34" s="38" t="s">
        <v>91</v>
      </c>
      <c r="I34" s="47"/>
      <c r="J34" s="48"/>
      <c r="K34" s="39">
        <f>C34*G34</f>
        <v>659.92</v>
      </c>
      <c r="L34" s="40">
        <f>E34*G34</f>
        <v>0</v>
      </c>
      <c r="M34" s="38" t="s">
        <v>90</v>
      </c>
      <c r="O34" s="61">
        <f t="shared" si="5"/>
        <v>659.92</v>
      </c>
    </row>
    <row r="35" spans="1:15" ht="38.25" customHeight="1" x14ac:dyDescent="0.25">
      <c r="A35" s="33" t="s">
        <v>67</v>
      </c>
      <c r="B35" s="33" t="s">
        <v>30</v>
      </c>
      <c r="C35" s="34">
        <f>[1]EPU!$D$30</f>
        <v>1036.8</v>
      </c>
      <c r="D35" s="35" t="s">
        <v>21</v>
      </c>
      <c r="E35" s="2"/>
      <c r="F35" s="35" t="s">
        <v>21</v>
      </c>
      <c r="G35" s="37">
        <f>'[1]Q.ta Totali'!$M30+'[1]Q.ta Totali'!$N30+'[1]Q.ta Totali'!$O30</f>
        <v>4</v>
      </c>
      <c r="H35" s="38" t="s">
        <v>91</v>
      </c>
      <c r="I35" s="47"/>
      <c r="J35" s="48"/>
      <c r="K35" s="39">
        <f>C35*G35</f>
        <v>4147.2</v>
      </c>
      <c r="L35" s="40">
        <f>E35*G35</f>
        <v>0</v>
      </c>
      <c r="M35" s="38" t="s">
        <v>90</v>
      </c>
      <c r="O35" s="61">
        <f t="shared" si="5"/>
        <v>4147.2</v>
      </c>
    </row>
    <row r="36" spans="1:15" ht="38.25" customHeight="1" x14ac:dyDescent="0.25">
      <c r="A36" s="41" t="s">
        <v>31</v>
      </c>
      <c r="B36" s="41" t="s">
        <v>32</v>
      </c>
      <c r="C36" s="42"/>
      <c r="D36" s="43"/>
      <c r="E36" s="72"/>
      <c r="F36" s="43"/>
      <c r="G36" s="44"/>
      <c r="H36" s="45"/>
      <c r="I36" s="44"/>
      <c r="J36" s="45"/>
      <c r="K36" s="18"/>
      <c r="L36" s="46"/>
      <c r="M36" s="45"/>
    </row>
    <row r="37" spans="1:15" s="32" customFormat="1" ht="38.25" customHeight="1" x14ac:dyDescent="0.25">
      <c r="A37" s="33" t="s">
        <v>68</v>
      </c>
      <c r="B37" s="33" t="s">
        <v>33</v>
      </c>
      <c r="C37" s="34">
        <f>[1]EPU!$D$32</f>
        <v>3.01</v>
      </c>
      <c r="D37" s="35" t="s">
        <v>95</v>
      </c>
      <c r="E37" s="2"/>
      <c r="F37" s="35" t="s">
        <v>95</v>
      </c>
      <c r="G37" s="37">
        <f>'[1]Q.ta Totali'!$M32+'[1]Q.ta Totali'!$N32+'[1]Q.ta Totali'!$O32</f>
        <v>193525</v>
      </c>
      <c r="H37" s="38" t="s">
        <v>97</v>
      </c>
      <c r="I37" s="47"/>
      <c r="J37" s="48"/>
      <c r="K37" s="39">
        <f>C37*G37</f>
        <v>582510.25</v>
      </c>
      <c r="L37" s="40">
        <f>E37*G37</f>
        <v>0</v>
      </c>
      <c r="M37" s="38" t="s">
        <v>90</v>
      </c>
      <c r="O37" s="61">
        <f t="shared" ref="O37:O38" si="6">C37*G37</f>
        <v>582510.25</v>
      </c>
    </row>
    <row r="38" spans="1:15" ht="38.25" customHeight="1" x14ac:dyDescent="0.25">
      <c r="A38" s="33" t="s">
        <v>69</v>
      </c>
      <c r="B38" s="33" t="s">
        <v>34</v>
      </c>
      <c r="C38" s="34">
        <f>[1]EPU!$D$33</f>
        <v>2040</v>
      </c>
      <c r="D38" s="35" t="s">
        <v>21</v>
      </c>
      <c r="E38" s="36"/>
      <c r="F38" s="35" t="s">
        <v>21</v>
      </c>
      <c r="G38" s="37">
        <f>'[1]Q.ta Totali'!$M33+'[1]Q.ta Totali'!$N33+'[1]Q.ta Totali'!$O33</f>
        <v>17</v>
      </c>
      <c r="H38" s="38" t="s">
        <v>91</v>
      </c>
      <c r="I38" s="47"/>
      <c r="J38" s="48"/>
      <c r="K38" s="39">
        <f>C38*G38</f>
        <v>34680</v>
      </c>
      <c r="L38" s="40">
        <f>E38*G38</f>
        <v>0</v>
      </c>
      <c r="M38" s="38" t="s">
        <v>90</v>
      </c>
      <c r="O38" s="61">
        <f t="shared" si="6"/>
        <v>34680</v>
      </c>
    </row>
    <row r="39" spans="1:15" ht="38.25" customHeight="1" x14ac:dyDescent="0.25">
      <c r="A39" s="41" t="s">
        <v>35</v>
      </c>
      <c r="B39" s="41" t="s">
        <v>36</v>
      </c>
      <c r="C39" s="42"/>
      <c r="D39" s="43"/>
      <c r="E39" s="72"/>
      <c r="F39" s="43"/>
      <c r="G39" s="44"/>
      <c r="H39" s="45"/>
      <c r="I39" s="44"/>
      <c r="J39" s="45"/>
      <c r="K39" s="18"/>
      <c r="L39" s="46"/>
      <c r="M39" s="45"/>
    </row>
    <row r="40" spans="1:15" s="32" customFormat="1" ht="38.25" customHeight="1" x14ac:dyDescent="0.25">
      <c r="A40" s="33" t="s">
        <v>70</v>
      </c>
      <c r="B40" s="33" t="s">
        <v>37</v>
      </c>
      <c r="C40" s="34">
        <f>[1]EPU!$D$35</f>
        <v>480</v>
      </c>
      <c r="D40" s="35" t="s">
        <v>21</v>
      </c>
      <c r="E40" s="2"/>
      <c r="F40" s="35" t="s">
        <v>21</v>
      </c>
      <c r="G40" s="37">
        <f>'[1]Q.ta Totali'!$M35+'[1]Q.ta Totali'!$N35+'[1]Q.ta Totali'!$O35</f>
        <v>969</v>
      </c>
      <c r="H40" s="38" t="s">
        <v>91</v>
      </c>
      <c r="I40" s="47"/>
      <c r="J40" s="48"/>
      <c r="K40" s="39">
        <f t="shared" ref="K40:K52" si="7">C40*G40</f>
        <v>465120</v>
      </c>
      <c r="L40" s="40">
        <f t="shared" ref="L40:L52" si="8">E40*G40</f>
        <v>0</v>
      </c>
      <c r="M40" s="38" t="s">
        <v>90</v>
      </c>
      <c r="O40" s="61">
        <f t="shared" ref="O40:O52" si="9">C40*G40</f>
        <v>465120</v>
      </c>
    </row>
    <row r="41" spans="1:15" ht="38.25" customHeight="1" x14ac:dyDescent="0.25">
      <c r="A41" s="33" t="s">
        <v>71</v>
      </c>
      <c r="B41" s="33" t="s">
        <v>38</v>
      </c>
      <c r="C41" s="34">
        <f>[1]EPU!$D$36</f>
        <v>0.47</v>
      </c>
      <c r="D41" s="35" t="s">
        <v>95</v>
      </c>
      <c r="E41" s="36"/>
      <c r="F41" s="35" t="s">
        <v>95</v>
      </c>
      <c r="G41" s="37">
        <f>'[1]Q.ta Totali'!$M36+'[1]Q.ta Totali'!$N36+'[1]Q.ta Totali'!$O36</f>
        <v>241177</v>
      </c>
      <c r="H41" s="38" t="s">
        <v>97</v>
      </c>
      <c r="I41" s="47"/>
      <c r="J41" s="48"/>
      <c r="K41" s="39">
        <f t="shared" si="7"/>
        <v>113353.18999999999</v>
      </c>
      <c r="L41" s="40">
        <f t="shared" si="8"/>
        <v>0</v>
      </c>
      <c r="M41" s="38" t="s">
        <v>90</v>
      </c>
      <c r="O41" s="61">
        <f t="shared" si="9"/>
        <v>113353.18999999999</v>
      </c>
    </row>
    <row r="42" spans="1:15" ht="38.25" customHeight="1" x14ac:dyDescent="0.25">
      <c r="A42" s="33" t="s">
        <v>72</v>
      </c>
      <c r="B42" s="33" t="s">
        <v>39</v>
      </c>
      <c r="C42" s="34">
        <f>[1]EPU!$D$37</f>
        <v>288</v>
      </c>
      <c r="D42" s="35" t="s">
        <v>21</v>
      </c>
      <c r="E42" s="2"/>
      <c r="F42" s="35" t="s">
        <v>21</v>
      </c>
      <c r="G42" s="37">
        <f>'[1]Q.ta Totali'!$M37+'[1]Q.ta Totali'!$N37+'[1]Q.ta Totali'!$O37</f>
        <v>144</v>
      </c>
      <c r="H42" s="38" t="s">
        <v>91</v>
      </c>
      <c r="I42" s="47"/>
      <c r="J42" s="48"/>
      <c r="K42" s="39">
        <f t="shared" si="7"/>
        <v>41472</v>
      </c>
      <c r="L42" s="40">
        <f t="shared" si="8"/>
        <v>0</v>
      </c>
      <c r="M42" s="38" t="s">
        <v>90</v>
      </c>
      <c r="O42" s="61">
        <f t="shared" si="9"/>
        <v>41472</v>
      </c>
    </row>
    <row r="43" spans="1:15" ht="38.25" customHeight="1" x14ac:dyDescent="0.25">
      <c r="A43" s="33" t="s">
        <v>73</v>
      </c>
      <c r="B43" s="33" t="s">
        <v>40</v>
      </c>
      <c r="C43" s="34">
        <f>[1]EPU!$D$38</f>
        <v>0.74</v>
      </c>
      <c r="D43" s="35" t="s">
        <v>95</v>
      </c>
      <c r="E43" s="2"/>
      <c r="F43" s="35" t="s">
        <v>95</v>
      </c>
      <c r="G43" s="37">
        <f>'[1]Q.ta Totali'!$M38+'[1]Q.ta Totali'!$N38+'[1]Q.ta Totali'!$O38</f>
        <v>23240</v>
      </c>
      <c r="H43" s="38" t="s">
        <v>97</v>
      </c>
      <c r="I43" s="47"/>
      <c r="J43" s="48"/>
      <c r="K43" s="39">
        <f t="shared" si="7"/>
        <v>17197.599999999999</v>
      </c>
      <c r="L43" s="40">
        <f t="shared" si="8"/>
        <v>0</v>
      </c>
      <c r="M43" s="38" t="s">
        <v>90</v>
      </c>
      <c r="O43" s="61">
        <f t="shared" si="9"/>
        <v>17197.599999999999</v>
      </c>
    </row>
    <row r="44" spans="1:15" ht="38.25" customHeight="1" x14ac:dyDescent="0.25">
      <c r="A44" s="33" t="s">
        <v>74</v>
      </c>
      <c r="B44" s="33" t="s">
        <v>41</v>
      </c>
      <c r="C44" s="34">
        <f>[1]EPU!$D$39</f>
        <v>151</v>
      </c>
      <c r="D44" s="35" t="s">
        <v>21</v>
      </c>
      <c r="E44" s="2"/>
      <c r="F44" s="35" t="s">
        <v>21</v>
      </c>
      <c r="G44" s="37">
        <f>'[1]Q.ta Totali'!$M39+'[1]Q.ta Totali'!$N39+'[1]Q.ta Totali'!$O39</f>
        <v>9</v>
      </c>
      <c r="H44" s="38" t="s">
        <v>91</v>
      </c>
      <c r="I44" s="47"/>
      <c r="J44" s="48"/>
      <c r="K44" s="39">
        <f t="shared" si="7"/>
        <v>1359</v>
      </c>
      <c r="L44" s="40">
        <f t="shared" si="8"/>
        <v>0</v>
      </c>
      <c r="M44" s="38" t="s">
        <v>90</v>
      </c>
      <c r="O44" s="61">
        <f t="shared" si="9"/>
        <v>1359</v>
      </c>
    </row>
    <row r="45" spans="1:15" ht="38.25" customHeight="1" x14ac:dyDescent="0.25">
      <c r="A45" s="33" t="s">
        <v>75</v>
      </c>
      <c r="B45" s="33" t="s">
        <v>42</v>
      </c>
      <c r="C45" s="34">
        <f>[1]EPU!$D$40</f>
        <v>6051.0108000000009</v>
      </c>
      <c r="D45" s="35" t="s">
        <v>21</v>
      </c>
      <c r="E45" s="2"/>
      <c r="F45" s="35" t="s">
        <v>21</v>
      </c>
      <c r="G45" s="37">
        <f>'[1]Q.ta Totali'!$M40+'[1]Q.ta Totali'!$N40+'[1]Q.ta Totali'!$O40</f>
        <v>7</v>
      </c>
      <c r="H45" s="38" t="s">
        <v>91</v>
      </c>
      <c r="I45" s="47"/>
      <c r="J45" s="48"/>
      <c r="K45" s="39">
        <f t="shared" si="7"/>
        <v>42357.075600000004</v>
      </c>
      <c r="L45" s="40">
        <f t="shared" si="8"/>
        <v>0</v>
      </c>
      <c r="M45" s="38" t="s">
        <v>90</v>
      </c>
      <c r="O45" s="61">
        <f t="shared" si="9"/>
        <v>42357.075600000004</v>
      </c>
    </row>
    <row r="46" spans="1:15" ht="38.25" customHeight="1" x14ac:dyDescent="0.25">
      <c r="A46" s="33" t="s">
        <v>76</v>
      </c>
      <c r="B46" s="33" t="s">
        <v>43</v>
      </c>
      <c r="C46" s="34">
        <f>[1]EPU!$D$41</f>
        <v>180.2</v>
      </c>
      <c r="D46" s="35" t="s">
        <v>21</v>
      </c>
      <c r="E46" s="2"/>
      <c r="F46" s="35" t="s">
        <v>21</v>
      </c>
      <c r="G46" s="37">
        <f>'[1]Q.ta Totali'!$M41+'[1]Q.ta Totali'!$N41+'[1]Q.ta Totali'!$O41</f>
        <v>5</v>
      </c>
      <c r="H46" s="38" t="s">
        <v>91</v>
      </c>
      <c r="I46" s="47"/>
      <c r="J46" s="48"/>
      <c r="K46" s="39">
        <f t="shared" si="7"/>
        <v>901</v>
      </c>
      <c r="L46" s="40">
        <f t="shared" si="8"/>
        <v>0</v>
      </c>
      <c r="M46" s="38" t="s">
        <v>90</v>
      </c>
      <c r="O46" s="61">
        <f t="shared" si="9"/>
        <v>901</v>
      </c>
    </row>
    <row r="47" spans="1:15" ht="38.25" customHeight="1" x14ac:dyDescent="0.25">
      <c r="A47" s="33" t="s">
        <v>77</v>
      </c>
      <c r="B47" s="33" t="s">
        <v>44</v>
      </c>
      <c r="C47" s="34">
        <f>[1]EPU!$D$42</f>
        <v>1200</v>
      </c>
      <c r="D47" s="35" t="s">
        <v>21</v>
      </c>
      <c r="E47" s="2"/>
      <c r="F47" s="35" t="s">
        <v>21</v>
      </c>
      <c r="G47" s="37">
        <f>'[1]Q.ta Totali'!$M42+'[1]Q.ta Totali'!$N42+'[1]Q.ta Totali'!$O42</f>
        <v>5</v>
      </c>
      <c r="H47" s="38" t="s">
        <v>91</v>
      </c>
      <c r="I47" s="47"/>
      <c r="J47" s="48"/>
      <c r="K47" s="39">
        <f t="shared" si="7"/>
        <v>6000</v>
      </c>
      <c r="L47" s="40">
        <f t="shared" si="8"/>
        <v>0</v>
      </c>
      <c r="M47" s="38" t="s">
        <v>90</v>
      </c>
      <c r="O47" s="61">
        <f t="shared" si="9"/>
        <v>6000</v>
      </c>
    </row>
    <row r="48" spans="1:15" ht="38.25" customHeight="1" x14ac:dyDescent="0.25">
      <c r="A48" s="33" t="s">
        <v>78</v>
      </c>
      <c r="B48" s="33" t="s">
        <v>45</v>
      </c>
      <c r="C48" s="34">
        <f>[1]EPU!$D$43</f>
        <v>120.97409326424871</v>
      </c>
      <c r="D48" s="35" t="s">
        <v>21</v>
      </c>
      <c r="E48" s="2"/>
      <c r="F48" s="35" t="s">
        <v>21</v>
      </c>
      <c r="G48" s="37">
        <f>'[1]Q.ta Totali'!$M43+'[1]Q.ta Totali'!$N43+'[1]Q.ta Totali'!$O43</f>
        <v>197</v>
      </c>
      <c r="H48" s="38" t="s">
        <v>91</v>
      </c>
      <c r="I48" s="47"/>
      <c r="J48" s="48"/>
      <c r="K48" s="39">
        <f t="shared" si="7"/>
        <v>23831.896373056996</v>
      </c>
      <c r="L48" s="40">
        <f t="shared" si="8"/>
        <v>0</v>
      </c>
      <c r="M48" s="38" t="s">
        <v>90</v>
      </c>
      <c r="O48" s="61">
        <f t="shared" si="9"/>
        <v>23831.896373056996</v>
      </c>
    </row>
    <row r="49" spans="1:15" ht="38.25" customHeight="1" x14ac:dyDescent="0.25">
      <c r="A49" s="33" t="s">
        <v>79</v>
      </c>
      <c r="B49" s="33" t="s">
        <v>46</v>
      </c>
      <c r="C49" s="34">
        <f>[1]EPU!$D$44</f>
        <v>387.56730769230768</v>
      </c>
      <c r="D49" s="35" t="s">
        <v>21</v>
      </c>
      <c r="E49" s="2"/>
      <c r="F49" s="35" t="s">
        <v>21</v>
      </c>
      <c r="G49" s="37">
        <f>'[1]Q.ta Totali'!$M44+'[1]Q.ta Totali'!$N44+'[1]Q.ta Totali'!$O44</f>
        <v>19</v>
      </c>
      <c r="H49" s="38" t="s">
        <v>91</v>
      </c>
      <c r="I49" s="47"/>
      <c r="J49" s="48"/>
      <c r="K49" s="39">
        <f t="shared" si="7"/>
        <v>7363.7788461538457</v>
      </c>
      <c r="L49" s="40">
        <f t="shared" si="8"/>
        <v>0</v>
      </c>
      <c r="M49" s="38" t="s">
        <v>90</v>
      </c>
      <c r="O49" s="61">
        <f t="shared" si="9"/>
        <v>7363.7788461538457</v>
      </c>
    </row>
    <row r="50" spans="1:15" ht="38.25" customHeight="1" x14ac:dyDescent="0.25">
      <c r="A50" s="33" t="s">
        <v>80</v>
      </c>
      <c r="B50" s="33" t="s">
        <v>47</v>
      </c>
      <c r="C50" s="34">
        <f>[1]EPU!$D$45</f>
        <v>1597.0967741935483</v>
      </c>
      <c r="D50" s="35" t="s">
        <v>21</v>
      </c>
      <c r="E50" s="2"/>
      <c r="F50" s="35" t="s">
        <v>21</v>
      </c>
      <c r="G50" s="37">
        <f>'[1]Q.ta Totali'!$M45+'[1]Q.ta Totali'!$N45+'[1]Q.ta Totali'!$O45</f>
        <v>124</v>
      </c>
      <c r="H50" s="38" t="s">
        <v>91</v>
      </c>
      <c r="I50" s="47"/>
      <c r="J50" s="48"/>
      <c r="K50" s="39">
        <f t="shared" si="7"/>
        <v>198040</v>
      </c>
      <c r="L50" s="40">
        <f t="shared" si="8"/>
        <v>0</v>
      </c>
      <c r="M50" s="38" t="s">
        <v>90</v>
      </c>
      <c r="O50" s="61">
        <f t="shared" si="9"/>
        <v>198040</v>
      </c>
    </row>
    <row r="51" spans="1:15" ht="38.25" customHeight="1" x14ac:dyDescent="0.25">
      <c r="A51" s="33" t="s">
        <v>81</v>
      </c>
      <c r="B51" s="33" t="s">
        <v>48</v>
      </c>
      <c r="C51" s="34">
        <f>[1]EPU!$D$46</f>
        <v>437.77777777777771</v>
      </c>
      <c r="D51" s="35" t="s">
        <v>21</v>
      </c>
      <c r="E51" s="2"/>
      <c r="F51" s="35" t="s">
        <v>21</v>
      </c>
      <c r="G51" s="37">
        <f>'[1]Q.ta Totali'!$M46+'[1]Q.ta Totali'!$N46+'[1]Q.ta Totali'!$O46</f>
        <v>68</v>
      </c>
      <c r="H51" s="38" t="s">
        <v>91</v>
      </c>
      <c r="I51" s="47"/>
      <c r="J51" s="48"/>
      <c r="K51" s="39">
        <f t="shared" si="7"/>
        <v>29768.888888888883</v>
      </c>
      <c r="L51" s="40">
        <f t="shared" si="8"/>
        <v>0</v>
      </c>
      <c r="M51" s="38" t="s">
        <v>90</v>
      </c>
      <c r="O51" s="61">
        <f t="shared" si="9"/>
        <v>29768.888888888883</v>
      </c>
    </row>
    <row r="52" spans="1:15" ht="38.25" customHeight="1" x14ac:dyDescent="0.25">
      <c r="A52" s="33" t="s">
        <v>82</v>
      </c>
      <c r="B52" s="33" t="s">
        <v>49</v>
      </c>
      <c r="C52" s="34">
        <f>[1]EPU!$D$47</f>
        <v>30</v>
      </c>
      <c r="D52" s="35" t="s">
        <v>21</v>
      </c>
      <c r="E52" s="2"/>
      <c r="F52" s="35" t="s">
        <v>21</v>
      </c>
      <c r="G52" s="37">
        <f>'[1]Q.ta Totali'!$M47+'[1]Q.ta Totali'!$N47+'[1]Q.ta Totali'!$O47</f>
        <v>197</v>
      </c>
      <c r="H52" s="38" t="s">
        <v>91</v>
      </c>
      <c r="I52" s="47"/>
      <c r="J52" s="48"/>
      <c r="K52" s="39">
        <f t="shared" si="7"/>
        <v>5910</v>
      </c>
      <c r="L52" s="40">
        <f t="shared" si="8"/>
        <v>0</v>
      </c>
      <c r="M52" s="38" t="s">
        <v>90</v>
      </c>
      <c r="O52" s="61">
        <f t="shared" si="9"/>
        <v>5910</v>
      </c>
    </row>
    <row r="53" spans="1:15" ht="38.25" customHeight="1" x14ac:dyDescent="0.25">
      <c r="A53" s="41" t="s">
        <v>104</v>
      </c>
      <c r="B53" s="41" t="s">
        <v>107</v>
      </c>
      <c r="C53" s="42"/>
      <c r="D53" s="43"/>
      <c r="E53" s="72"/>
      <c r="F53" s="43"/>
      <c r="G53" s="44"/>
      <c r="H53" s="45"/>
      <c r="I53" s="44"/>
      <c r="J53" s="45"/>
      <c r="K53" s="18"/>
      <c r="L53" s="46"/>
      <c r="M53" s="45"/>
    </row>
    <row r="54" spans="1:15" ht="38.25" customHeight="1" x14ac:dyDescent="0.25">
      <c r="A54" s="33" t="s">
        <v>105</v>
      </c>
      <c r="B54" s="33" t="s">
        <v>88</v>
      </c>
      <c r="C54" s="34">
        <f>[1]EPU!$D$49</f>
        <v>77549.155199999994</v>
      </c>
      <c r="D54" s="35" t="s">
        <v>89</v>
      </c>
      <c r="E54" s="2"/>
      <c r="F54" s="35" t="s">
        <v>89</v>
      </c>
      <c r="G54" s="37">
        <f>'[1]Q.ta Totali'!$M49+'[1]Q.ta Totali'!$N49+'[1]Q.ta Totali'!$O49</f>
        <v>11</v>
      </c>
      <c r="H54" s="38" t="s">
        <v>89</v>
      </c>
      <c r="I54" s="47"/>
      <c r="J54" s="48"/>
      <c r="K54" s="39">
        <f>C54*G54</f>
        <v>853040.70719999995</v>
      </c>
      <c r="L54" s="40">
        <f>E54*G54</f>
        <v>0</v>
      </c>
      <c r="M54" s="38" t="s">
        <v>90</v>
      </c>
      <c r="O54" s="61">
        <f t="shared" ref="O54:O55" si="10">C54*G54</f>
        <v>853040.70719999995</v>
      </c>
    </row>
    <row r="55" spans="1:15" ht="38.25" customHeight="1" x14ac:dyDescent="0.25">
      <c r="A55" s="33" t="s">
        <v>106</v>
      </c>
      <c r="B55" s="33" t="s">
        <v>114</v>
      </c>
      <c r="C55" s="34">
        <f>[1]EPU!$D$50</f>
        <v>181638.84023999999</v>
      </c>
      <c r="D55" s="35" t="s">
        <v>89</v>
      </c>
      <c r="E55" s="36"/>
      <c r="F55" s="35" t="s">
        <v>89</v>
      </c>
      <c r="G55" s="37">
        <f>'[1]Q.ta Totali'!$M50+'[1]Q.ta Totali'!$N50+'[1]Q.ta Totali'!$O50</f>
        <v>26</v>
      </c>
      <c r="H55" s="38" t="s">
        <v>89</v>
      </c>
      <c r="I55" s="47"/>
      <c r="J55" s="48"/>
      <c r="K55" s="39">
        <f>C55*G55</f>
        <v>4722609.8462399999</v>
      </c>
      <c r="L55" s="40">
        <f>E55*G55</f>
        <v>0</v>
      </c>
      <c r="M55" s="38" t="s">
        <v>90</v>
      </c>
      <c r="O55" s="61">
        <f t="shared" si="10"/>
        <v>4722609.8462399999</v>
      </c>
    </row>
    <row r="56" spans="1:15" s="32" customFormat="1" ht="17.25" customHeight="1" x14ac:dyDescent="0.25">
      <c r="A56" s="64"/>
      <c r="B56" s="64"/>
      <c r="C56" s="65"/>
      <c r="D56" s="12"/>
      <c r="E56" s="73"/>
      <c r="F56" s="52"/>
      <c r="G56" s="53"/>
      <c r="H56" s="54"/>
      <c r="I56" s="55"/>
      <c r="J56" s="55"/>
      <c r="K56" s="55"/>
      <c r="L56" s="55"/>
      <c r="M56" s="54"/>
      <c r="O56" s="63"/>
    </row>
    <row r="57" spans="1:15" s="32" customFormat="1" ht="36.75" customHeight="1" x14ac:dyDescent="0.25">
      <c r="A57" s="68"/>
      <c r="B57" s="68"/>
      <c r="C57" s="69"/>
      <c r="D57" s="66"/>
      <c r="E57" s="74"/>
      <c r="O57" s="63"/>
    </row>
    <row r="58" spans="1:15" x14ac:dyDescent="0.25">
      <c r="B58" s="49" t="s">
        <v>101</v>
      </c>
    </row>
    <row r="59" spans="1:15" ht="36.75" customHeight="1" x14ac:dyDescent="0.25">
      <c r="C59" s="3"/>
      <c r="E59" s="3"/>
      <c r="F59" s="3"/>
      <c r="G59" s="3"/>
      <c r="H59" s="3"/>
      <c r="I59" s="3"/>
      <c r="J59" s="50" t="s">
        <v>126</v>
      </c>
      <c r="K59" s="3"/>
      <c r="L59" s="40">
        <f>SUM(O9:O55)</f>
        <v>45585290.92590265</v>
      </c>
      <c r="M59" s="38" t="s">
        <v>90</v>
      </c>
    </row>
    <row r="60" spans="1:15" x14ac:dyDescent="0.25">
      <c r="J60" s="15"/>
      <c r="K60" s="3"/>
    </row>
    <row r="61" spans="1:15" ht="36.75" customHeight="1" x14ac:dyDescent="0.25">
      <c r="C61" s="3"/>
      <c r="E61" s="3"/>
      <c r="F61" s="3"/>
      <c r="G61" s="3"/>
      <c r="H61" s="3"/>
      <c r="I61" s="3"/>
      <c r="J61" s="50" t="s">
        <v>127</v>
      </c>
      <c r="K61" s="3"/>
      <c r="L61" s="40">
        <f>SUM(L9:L55)</f>
        <v>0</v>
      </c>
      <c r="M61" s="38" t="s">
        <v>90</v>
      </c>
    </row>
    <row r="62" spans="1:15" ht="15.75" x14ac:dyDescent="0.25">
      <c r="N62" s="58"/>
    </row>
    <row r="63" spans="1:15" ht="36.75" customHeight="1" x14ac:dyDescent="0.25">
      <c r="A63" s="78" t="s">
        <v>130</v>
      </c>
      <c r="C63" s="3"/>
      <c r="E63" s="3"/>
      <c r="F63" s="3"/>
      <c r="G63" s="3"/>
      <c r="H63" s="3"/>
      <c r="I63" s="3"/>
      <c r="J63" s="50" t="s">
        <v>128</v>
      </c>
      <c r="K63" s="3"/>
      <c r="L63" s="40">
        <f>(1-L61/L59)*100</f>
        <v>100</v>
      </c>
      <c r="M63" s="38" t="s">
        <v>99</v>
      </c>
      <c r="N63" s="70" t="s">
        <v>119</v>
      </c>
    </row>
    <row r="64" spans="1:15" ht="15.75" x14ac:dyDescent="0.25">
      <c r="A64" s="79"/>
      <c r="N64" s="58"/>
    </row>
    <row r="65" spans="1:15" s="6" customFormat="1" ht="60" customHeight="1" x14ac:dyDescent="0.25">
      <c r="A65" s="78" t="s">
        <v>104</v>
      </c>
      <c r="B65" s="94" t="s">
        <v>133</v>
      </c>
      <c r="C65" s="94"/>
      <c r="D65" s="94"/>
      <c r="E65" s="94"/>
      <c r="F65" s="94"/>
      <c r="G65" s="94"/>
      <c r="H65" s="94"/>
      <c r="I65" s="94"/>
      <c r="J65" s="8"/>
      <c r="K65" s="9"/>
      <c r="L65" s="71"/>
      <c r="M65" s="38" t="s">
        <v>99</v>
      </c>
      <c r="N65" s="70" t="s">
        <v>120</v>
      </c>
      <c r="O65" s="62"/>
    </row>
    <row r="66" spans="1:15" ht="15.75" x14ac:dyDescent="0.25">
      <c r="B66" s="51"/>
      <c r="N66" s="58"/>
    </row>
    <row r="67" spans="1:15" s="6" customFormat="1" ht="60" customHeight="1" x14ac:dyDescent="0.25">
      <c r="A67" s="78" t="s">
        <v>131</v>
      </c>
      <c r="B67" s="94" t="s">
        <v>115</v>
      </c>
      <c r="C67" s="94"/>
      <c r="D67" s="94"/>
      <c r="E67" s="94"/>
      <c r="F67" s="94"/>
      <c r="G67" s="94"/>
      <c r="H67" s="94"/>
      <c r="I67" s="94"/>
      <c r="J67" s="8"/>
      <c r="K67" s="9"/>
      <c r="L67" s="1"/>
      <c r="M67" s="38" t="s">
        <v>99</v>
      </c>
      <c r="N67" s="70" t="s">
        <v>121</v>
      </c>
      <c r="O67" s="62"/>
    </row>
    <row r="68" spans="1:15" ht="15.75" x14ac:dyDescent="0.25">
      <c r="A68" s="79"/>
    </row>
    <row r="69" spans="1:15" ht="15.75" x14ac:dyDescent="0.25">
      <c r="A69" s="79"/>
      <c r="L69" s="76"/>
    </row>
  </sheetData>
  <mergeCells count="12">
    <mergeCell ref="B67:I67"/>
    <mergeCell ref="A1:M1"/>
    <mergeCell ref="C5:D5"/>
    <mergeCell ref="E5:F5"/>
    <mergeCell ref="G5:H5"/>
    <mergeCell ref="I5:J5"/>
    <mergeCell ref="L5:M5"/>
    <mergeCell ref="C6:D6"/>
    <mergeCell ref="E6:F6"/>
    <mergeCell ref="G6:H6"/>
    <mergeCell ref="I6:J6"/>
    <mergeCell ref="B65:I65"/>
  </mergeCells>
  <printOptions horizontalCentered="1"/>
  <pageMargins left="0.70866141732283472" right="0.70866141732283472" top="0.65406249999999999" bottom="0.74803149606299213" header="0.31496062992125984" footer="0.31496062992125984"/>
  <pageSetup paperSize="9" scale="31" orientation="portrait" r:id="rId1"/>
  <headerFooter>
    <oddHeader>&amp;R&amp;"Arial Narrow,Grassetto Corsivo"&amp;12Allegato 3.E - Schema di offerta economica</oddHeader>
    <oddFooter>&amp;L&amp;F&amp;RPag. 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9"/>
  <sheetViews>
    <sheetView tabSelected="1" view="pageLayout" zoomScale="70" zoomScaleNormal="100" zoomScalePageLayoutView="70" workbookViewId="0">
      <selection sqref="A1:M1"/>
    </sheetView>
  </sheetViews>
  <sheetFormatPr defaultRowHeight="15" x14ac:dyDescent="0.25"/>
  <cols>
    <col min="1" max="1" width="6.28515625" style="3" customWidth="1"/>
    <col min="2" max="2" width="43.7109375" style="3" customWidth="1"/>
    <col min="3" max="3" width="18" style="11" customWidth="1"/>
    <col min="4" max="4" width="10.7109375" style="12" customWidth="1"/>
    <col min="5" max="5" width="18" style="11" customWidth="1"/>
    <col min="6" max="6" width="10.7109375" style="12" customWidth="1"/>
    <col min="7" max="7" width="18.28515625" style="13" customWidth="1"/>
    <col min="8" max="8" width="5.85546875" style="14" customWidth="1"/>
    <col min="9" max="9" width="18.42578125" style="13" customWidth="1"/>
    <col min="10" max="10" width="5.85546875" style="14" customWidth="1"/>
    <col min="11" max="11" width="27.140625" style="15" hidden="1" customWidth="1"/>
    <col min="12" max="12" width="24" style="16" customWidth="1"/>
    <col min="13" max="13" width="5.85546875" style="14" customWidth="1"/>
    <col min="14" max="14" width="27.7109375" style="3" customWidth="1"/>
    <col min="15" max="15" width="21" style="61" hidden="1" customWidth="1"/>
    <col min="16" max="16384" width="9.140625" style="3"/>
  </cols>
  <sheetData>
    <row r="1" spans="1:15" ht="53.25" customHeight="1" x14ac:dyDescent="0.25">
      <c r="A1" s="95" t="s">
        <v>125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</row>
    <row r="2" spans="1:15" ht="12.75" customHeight="1" x14ac:dyDescent="0.25">
      <c r="A2" s="59"/>
      <c r="B2" s="59"/>
      <c r="C2" s="59"/>
      <c r="D2" s="59"/>
      <c r="E2" s="59"/>
      <c r="F2" s="59"/>
      <c r="G2" s="59"/>
      <c r="H2" s="59"/>
      <c r="I2" s="59"/>
      <c r="J2" s="59"/>
      <c r="K2" s="4"/>
      <c r="L2" s="5"/>
      <c r="M2" s="59"/>
    </row>
    <row r="3" spans="1:15" s="6" customFormat="1" ht="18" x14ac:dyDescent="0.25">
      <c r="A3" s="6">
        <v>1</v>
      </c>
      <c r="B3" s="6" t="s">
        <v>98</v>
      </c>
      <c r="C3" s="7"/>
      <c r="D3" s="7"/>
      <c r="E3" s="7"/>
      <c r="F3" s="7"/>
      <c r="G3" s="8"/>
      <c r="H3" s="8"/>
      <c r="I3" s="8"/>
      <c r="J3" s="8"/>
      <c r="K3" s="9"/>
      <c r="L3" s="10"/>
      <c r="M3" s="8"/>
      <c r="O3" s="62"/>
    </row>
    <row r="4" spans="1:15" ht="15.75" thickBot="1" x14ac:dyDescent="0.3"/>
    <row r="5" spans="1:15" ht="38.25" customHeight="1" thickBot="1" x14ac:dyDescent="0.3">
      <c r="A5" s="17">
        <v>1</v>
      </c>
      <c r="B5" s="60">
        <v>2</v>
      </c>
      <c r="C5" s="96">
        <v>3</v>
      </c>
      <c r="D5" s="97"/>
      <c r="E5" s="96">
        <v>4</v>
      </c>
      <c r="F5" s="97"/>
      <c r="G5" s="98">
        <v>5</v>
      </c>
      <c r="H5" s="99"/>
      <c r="I5" s="98">
        <v>6</v>
      </c>
      <c r="J5" s="99"/>
      <c r="K5" s="18"/>
      <c r="L5" s="98">
        <v>7</v>
      </c>
      <c r="M5" s="99"/>
      <c r="N5" s="56">
        <v>8</v>
      </c>
    </row>
    <row r="6" spans="1:15" ht="38.25" customHeight="1" thickBot="1" x14ac:dyDescent="0.3">
      <c r="A6" s="17" t="s">
        <v>51</v>
      </c>
      <c r="B6" s="60" t="s">
        <v>50</v>
      </c>
      <c r="C6" s="96" t="s">
        <v>100</v>
      </c>
      <c r="D6" s="97"/>
      <c r="E6" s="96" t="s">
        <v>102</v>
      </c>
      <c r="F6" s="97"/>
      <c r="G6" s="98" t="s">
        <v>83</v>
      </c>
      <c r="H6" s="99"/>
      <c r="I6" s="98" t="s">
        <v>83</v>
      </c>
      <c r="J6" s="99"/>
      <c r="K6" s="18" t="s">
        <v>103</v>
      </c>
      <c r="L6" s="19" t="s">
        <v>84</v>
      </c>
      <c r="M6" s="20"/>
      <c r="N6" s="57" t="s">
        <v>118</v>
      </c>
    </row>
    <row r="7" spans="1:15" ht="8.25" customHeight="1" x14ac:dyDescent="0.25">
      <c r="A7" s="21"/>
      <c r="B7" s="21"/>
      <c r="C7" s="21"/>
      <c r="D7" s="22"/>
      <c r="E7" s="21"/>
      <c r="F7" s="22"/>
      <c r="G7" s="23"/>
      <c r="H7" s="24"/>
      <c r="I7" s="23"/>
      <c r="J7" s="24"/>
      <c r="K7" s="18"/>
      <c r="L7" s="25"/>
      <c r="M7" s="24"/>
    </row>
    <row r="8" spans="1:15" s="32" customFormat="1" ht="38.25" customHeight="1" x14ac:dyDescent="0.25">
      <c r="A8" s="26" t="s">
        <v>0</v>
      </c>
      <c r="B8" s="26" t="s">
        <v>1</v>
      </c>
      <c r="C8" s="27"/>
      <c r="D8" s="28"/>
      <c r="E8" s="27"/>
      <c r="F8" s="28"/>
      <c r="G8" s="29"/>
      <c r="H8" s="30"/>
      <c r="I8" s="29"/>
      <c r="J8" s="30"/>
      <c r="K8" s="18"/>
      <c r="L8" s="31"/>
      <c r="M8" s="30"/>
      <c r="O8" s="63"/>
    </row>
    <row r="9" spans="1:15" ht="38.25" customHeight="1" x14ac:dyDescent="0.25">
      <c r="A9" s="33" t="s">
        <v>52</v>
      </c>
      <c r="B9" s="33" t="s">
        <v>2</v>
      </c>
      <c r="C9" s="67">
        <f>[1]EPU!$D$4</f>
        <v>1.3518566865191096E-3</v>
      </c>
      <c r="D9" s="35" t="s">
        <v>93</v>
      </c>
      <c r="E9" s="75"/>
      <c r="F9" s="35" t="s">
        <v>93</v>
      </c>
      <c r="G9" s="37">
        <f>'[1]Q.ta Totali'!$Q4</f>
        <v>1411773.21</v>
      </c>
      <c r="H9" s="38" t="s">
        <v>96</v>
      </c>
      <c r="I9" s="37">
        <v>2371</v>
      </c>
      <c r="J9" s="38" t="s">
        <v>85</v>
      </c>
      <c r="K9" s="39">
        <f>C9*G9*I9</f>
        <v>4525089.1925290888</v>
      </c>
      <c r="L9" s="40">
        <f>E9*G9*I9</f>
        <v>0</v>
      </c>
      <c r="M9" s="38" t="s">
        <v>90</v>
      </c>
      <c r="O9" s="61">
        <f>C9*G9*I9</f>
        <v>4525089.1925290888</v>
      </c>
    </row>
    <row r="10" spans="1:15" ht="38.25" customHeight="1" x14ac:dyDescent="0.25">
      <c r="A10" s="33" t="s">
        <v>53</v>
      </c>
      <c r="B10" s="33" t="s">
        <v>3</v>
      </c>
      <c r="C10" s="67">
        <f>[1]EPU!$D$5</f>
        <v>2.9156160967509256E-3</v>
      </c>
      <c r="D10" s="35" t="s">
        <v>93</v>
      </c>
      <c r="E10" s="2"/>
      <c r="F10" s="35" t="s">
        <v>93</v>
      </c>
      <c r="G10" s="37">
        <f>'[1]Q.ta Totali'!$Q5</f>
        <v>1031088.81</v>
      </c>
      <c r="H10" s="38" t="s">
        <v>96</v>
      </c>
      <c r="I10" s="37">
        <v>2371</v>
      </c>
      <c r="J10" s="38" t="s">
        <v>85</v>
      </c>
      <c r="K10" s="39">
        <f>C10*G10*I10</f>
        <v>7127840.4010609593</v>
      </c>
      <c r="L10" s="40">
        <f>E10*G10*I10</f>
        <v>0</v>
      </c>
      <c r="M10" s="38" t="s">
        <v>90</v>
      </c>
      <c r="O10" s="61">
        <f>C10*G10*I10</f>
        <v>7127840.4010609593</v>
      </c>
    </row>
    <row r="11" spans="1:15" s="32" customFormat="1" ht="38.25" customHeight="1" x14ac:dyDescent="0.25">
      <c r="A11" s="41" t="s">
        <v>4</v>
      </c>
      <c r="B11" s="41" t="s">
        <v>5</v>
      </c>
      <c r="C11" s="42"/>
      <c r="D11" s="43"/>
      <c r="E11" s="72"/>
      <c r="F11" s="43"/>
      <c r="G11" s="44"/>
      <c r="H11" s="45"/>
      <c r="I11" s="44"/>
      <c r="J11" s="45"/>
      <c r="K11" s="18"/>
      <c r="L11" s="46"/>
      <c r="M11" s="45"/>
      <c r="O11" s="63"/>
    </row>
    <row r="12" spans="1:15" ht="38.25" customHeight="1" x14ac:dyDescent="0.25">
      <c r="A12" s="33" t="s">
        <v>54</v>
      </c>
      <c r="B12" s="33" t="s">
        <v>6</v>
      </c>
      <c r="C12" s="67">
        <f>[1]EPU!$D$7</f>
        <v>1.2275528922966456E-2</v>
      </c>
      <c r="D12" s="35" t="s">
        <v>94</v>
      </c>
      <c r="E12" s="2"/>
      <c r="F12" s="35" t="s">
        <v>94</v>
      </c>
      <c r="G12" s="37">
        <f>'[1]Q.ta Totali'!$Q7</f>
        <v>387383</v>
      </c>
      <c r="H12" s="38" t="s">
        <v>96</v>
      </c>
      <c r="I12" s="37">
        <v>130</v>
      </c>
      <c r="J12" s="38" t="s">
        <v>92</v>
      </c>
      <c r="K12" s="39">
        <f>C12*G12*I12</f>
        <v>618193.05869951693</v>
      </c>
      <c r="L12" s="40">
        <f>E12*G12*I12</f>
        <v>0</v>
      </c>
      <c r="M12" s="38" t="s">
        <v>90</v>
      </c>
      <c r="O12" s="61">
        <f t="shared" ref="O12:O13" si="0">C12*G12*I12</f>
        <v>618193.05869951693</v>
      </c>
    </row>
    <row r="13" spans="1:15" ht="38.25" customHeight="1" x14ac:dyDescent="0.25">
      <c r="A13" s="33" t="s">
        <v>55</v>
      </c>
      <c r="B13" s="33" t="s">
        <v>7</v>
      </c>
      <c r="C13" s="67">
        <f>[1]EPU!$D$8</f>
        <v>2.2665795191693056E-2</v>
      </c>
      <c r="D13" s="35" t="s">
        <v>94</v>
      </c>
      <c r="E13" s="36"/>
      <c r="F13" s="35" t="s">
        <v>94</v>
      </c>
      <c r="G13" s="37">
        <f>'[1]Q.ta Totali'!$Q8</f>
        <v>1008734</v>
      </c>
      <c r="H13" s="38" t="s">
        <v>96</v>
      </c>
      <c r="I13" s="37">
        <v>150</v>
      </c>
      <c r="J13" s="38" t="s">
        <v>92</v>
      </c>
      <c r="K13" s="39">
        <f>C13*G13*I13</f>
        <v>3429563.7370345956</v>
      </c>
      <c r="L13" s="40">
        <f>E13*G13*I13</f>
        <v>0</v>
      </c>
      <c r="M13" s="38" t="s">
        <v>90</v>
      </c>
      <c r="O13" s="61">
        <f t="shared" si="0"/>
        <v>3429563.7370345956</v>
      </c>
    </row>
    <row r="14" spans="1:15" s="32" customFormat="1" ht="38.25" customHeight="1" x14ac:dyDescent="0.25">
      <c r="A14" s="41" t="s">
        <v>8</v>
      </c>
      <c r="B14" s="41" t="s">
        <v>9</v>
      </c>
      <c r="C14" s="42"/>
      <c r="D14" s="43"/>
      <c r="E14" s="72"/>
      <c r="F14" s="43"/>
      <c r="G14" s="44"/>
      <c r="H14" s="45"/>
      <c r="I14" s="44"/>
      <c r="J14" s="45"/>
      <c r="K14" s="18"/>
      <c r="L14" s="46"/>
      <c r="M14" s="45"/>
      <c r="O14" s="63"/>
    </row>
    <row r="15" spans="1:15" ht="38.25" customHeight="1" x14ac:dyDescent="0.25">
      <c r="A15" s="33" t="s">
        <v>56</v>
      </c>
      <c r="B15" s="33" t="s">
        <v>10</v>
      </c>
      <c r="C15" s="34">
        <f>[1]EPU!$D$10</f>
        <v>1.01</v>
      </c>
      <c r="D15" s="35" t="s">
        <v>95</v>
      </c>
      <c r="E15" s="2"/>
      <c r="F15" s="35" t="s">
        <v>95</v>
      </c>
      <c r="G15" s="37">
        <f>'[1]Q.ta Totali'!$Q10</f>
        <v>529081</v>
      </c>
      <c r="H15" s="38" t="s">
        <v>97</v>
      </c>
      <c r="I15" s="47"/>
      <c r="J15" s="48"/>
      <c r="K15" s="39">
        <f>C15*G15</f>
        <v>534371.81000000006</v>
      </c>
      <c r="L15" s="40">
        <f>E15*G15</f>
        <v>0</v>
      </c>
      <c r="M15" s="38" t="s">
        <v>90</v>
      </c>
      <c r="O15" s="61">
        <f>C15*G15</f>
        <v>534371.81000000006</v>
      </c>
    </row>
    <row r="16" spans="1:15" s="32" customFormat="1" ht="38.25" customHeight="1" x14ac:dyDescent="0.25">
      <c r="A16" s="41" t="s">
        <v>11</v>
      </c>
      <c r="B16" s="41" t="s">
        <v>12</v>
      </c>
      <c r="C16" s="42"/>
      <c r="D16" s="43"/>
      <c r="E16" s="42"/>
      <c r="F16" s="43"/>
      <c r="G16" s="44"/>
      <c r="H16" s="45"/>
      <c r="I16" s="44"/>
      <c r="J16" s="45"/>
      <c r="K16" s="18"/>
      <c r="L16" s="46"/>
      <c r="M16" s="45"/>
      <c r="O16" s="63"/>
    </row>
    <row r="17" spans="1:15" ht="45" x14ac:dyDescent="0.25">
      <c r="A17" s="33" t="s">
        <v>57</v>
      </c>
      <c r="B17" s="33" t="s">
        <v>87</v>
      </c>
      <c r="C17" s="34">
        <f>[1]EPU!$D$12</f>
        <v>3.8594649793858862</v>
      </c>
      <c r="D17" s="35" t="s">
        <v>95</v>
      </c>
      <c r="E17" s="2"/>
      <c r="F17" s="35" t="s">
        <v>95</v>
      </c>
      <c r="G17" s="37">
        <f>'[1]Q.ta Totali'!$Q12</f>
        <v>550700</v>
      </c>
      <c r="H17" s="38" t="s">
        <v>97</v>
      </c>
      <c r="I17" s="47"/>
      <c r="J17" s="48"/>
      <c r="K17" s="39">
        <f>C17*G17</f>
        <v>2125407.3641478075</v>
      </c>
      <c r="L17" s="40">
        <f>E17*G17</f>
        <v>0</v>
      </c>
      <c r="M17" s="38" t="s">
        <v>90</v>
      </c>
      <c r="O17" s="61">
        <f t="shared" ref="O17:O18" si="1">C17*G17</f>
        <v>2125407.3641478075</v>
      </c>
    </row>
    <row r="18" spans="1:15" ht="38.25" customHeight="1" x14ac:dyDescent="0.25">
      <c r="A18" s="33" t="s">
        <v>113</v>
      </c>
      <c r="B18" s="33" t="s">
        <v>13</v>
      </c>
      <c r="C18" s="34">
        <f>[1]EPU!$D$13</f>
        <v>0.33193805119380515</v>
      </c>
      <c r="D18" s="35" t="s">
        <v>95</v>
      </c>
      <c r="E18" s="36"/>
      <c r="F18" s="35" t="s">
        <v>95</v>
      </c>
      <c r="G18" s="37">
        <f>'[1]Q.ta Totali'!$Q13</f>
        <v>373284</v>
      </c>
      <c r="H18" s="38" t="s">
        <v>97</v>
      </c>
      <c r="I18" s="47"/>
      <c r="J18" s="48"/>
      <c r="K18" s="39">
        <f>C18*G18</f>
        <v>123907.16350182836</v>
      </c>
      <c r="L18" s="40">
        <f>E18*G18</f>
        <v>0</v>
      </c>
      <c r="M18" s="38" t="s">
        <v>90</v>
      </c>
      <c r="O18" s="61">
        <f t="shared" si="1"/>
        <v>123907.16350182836</v>
      </c>
    </row>
    <row r="19" spans="1:15" ht="38.25" customHeight="1" x14ac:dyDescent="0.25">
      <c r="A19" s="41" t="s">
        <v>14</v>
      </c>
      <c r="B19" s="41" t="s">
        <v>15</v>
      </c>
      <c r="C19" s="42"/>
      <c r="D19" s="43"/>
      <c r="E19" s="72"/>
      <c r="F19" s="43"/>
      <c r="G19" s="44"/>
      <c r="H19" s="45"/>
      <c r="I19" s="44"/>
      <c r="J19" s="45"/>
      <c r="K19" s="18"/>
      <c r="L19" s="46"/>
      <c r="M19" s="45"/>
    </row>
    <row r="20" spans="1:15" s="32" customFormat="1" ht="38.25" customHeight="1" x14ac:dyDescent="0.25">
      <c r="A20" s="33" t="s">
        <v>58</v>
      </c>
      <c r="B20" s="33" t="s">
        <v>116</v>
      </c>
      <c r="C20" s="34">
        <f>[1]EPU!$D$15</f>
        <v>19.621039864215213</v>
      </c>
      <c r="D20" s="35" t="s">
        <v>95</v>
      </c>
      <c r="E20" s="2"/>
      <c r="F20" s="35" t="s">
        <v>95</v>
      </c>
      <c r="G20" s="37">
        <f>'[1]Q.ta Totali'!$Q15</f>
        <v>303616</v>
      </c>
      <c r="H20" s="38" t="s">
        <v>97</v>
      </c>
      <c r="I20" s="47"/>
      <c r="J20" s="48"/>
      <c r="K20" s="39">
        <f>C20*G20</f>
        <v>5957261.6394135663</v>
      </c>
      <c r="L20" s="40">
        <f>E20*G20</f>
        <v>0</v>
      </c>
      <c r="M20" s="38" t="s">
        <v>90</v>
      </c>
      <c r="O20" s="61">
        <f t="shared" ref="O20:O24" si="2">C20*G20</f>
        <v>5957261.6394135663</v>
      </c>
    </row>
    <row r="21" spans="1:15" s="32" customFormat="1" ht="38.25" customHeight="1" x14ac:dyDescent="0.25">
      <c r="A21" s="33" t="s">
        <v>59</v>
      </c>
      <c r="B21" s="33" t="s">
        <v>117</v>
      </c>
      <c r="C21" s="34">
        <f>[1]EPU!$D$16</f>
        <v>9.8105199321076064</v>
      </c>
      <c r="D21" s="35" t="s">
        <v>95</v>
      </c>
      <c r="E21" s="36"/>
      <c r="F21" s="35" t="s">
        <v>95</v>
      </c>
      <c r="G21" s="37">
        <f>'[1]Q.ta Totali'!$Q16</f>
        <v>233155</v>
      </c>
      <c r="H21" s="38" t="s">
        <v>97</v>
      </c>
      <c r="I21" s="47"/>
      <c r="J21" s="48"/>
      <c r="K21" s="39">
        <f>C21*G21</f>
        <v>2287371.774770549</v>
      </c>
      <c r="L21" s="40">
        <f>E21*G21</f>
        <v>0</v>
      </c>
      <c r="M21" s="38" t="s">
        <v>90</v>
      </c>
      <c r="O21" s="61">
        <f t="shared" si="2"/>
        <v>2287371.774770549</v>
      </c>
    </row>
    <row r="22" spans="1:15" ht="38.25" customHeight="1" x14ac:dyDescent="0.25">
      <c r="A22" s="33" t="s">
        <v>108</v>
      </c>
      <c r="B22" s="33" t="s">
        <v>16</v>
      </c>
      <c r="C22" s="34">
        <f>[1]EPU!$D$17</f>
        <v>0.52481972910520081</v>
      </c>
      <c r="D22" s="35" t="s">
        <v>95</v>
      </c>
      <c r="E22" s="2"/>
      <c r="F22" s="35" t="s">
        <v>95</v>
      </c>
      <c r="G22" s="37">
        <f>'[1]Q.ta Totali'!$Q17</f>
        <v>600075</v>
      </c>
      <c r="H22" s="38" t="s">
        <v>97</v>
      </c>
      <c r="I22" s="47"/>
      <c r="J22" s="48"/>
      <c r="K22" s="39">
        <f>C22*G22</f>
        <v>314931.19894280337</v>
      </c>
      <c r="L22" s="40">
        <f>E22*G22</f>
        <v>0</v>
      </c>
      <c r="M22" s="38" t="s">
        <v>90</v>
      </c>
      <c r="O22" s="61">
        <f t="shared" si="2"/>
        <v>314931.19894280337</v>
      </c>
    </row>
    <row r="23" spans="1:15" s="32" customFormat="1" ht="38.25" customHeight="1" x14ac:dyDescent="0.25">
      <c r="A23" s="33" t="s">
        <v>109</v>
      </c>
      <c r="B23" s="33" t="s">
        <v>110</v>
      </c>
      <c r="C23" s="34">
        <f>[1]EPU!$D$18</f>
        <v>1514</v>
      </c>
      <c r="D23" s="35" t="s">
        <v>21</v>
      </c>
      <c r="E23" s="2"/>
      <c r="F23" s="35" t="s">
        <v>21</v>
      </c>
      <c r="G23" s="37">
        <f>'[1]Q.ta Totali'!$Q18</f>
        <v>93</v>
      </c>
      <c r="H23" s="38" t="s">
        <v>91</v>
      </c>
      <c r="I23" s="47"/>
      <c r="J23" s="48"/>
      <c r="K23" s="39">
        <f>C23*G23</f>
        <v>140802</v>
      </c>
      <c r="L23" s="40">
        <f>E23*G23</f>
        <v>0</v>
      </c>
      <c r="M23" s="38" t="s">
        <v>90</v>
      </c>
      <c r="O23" s="61">
        <f t="shared" si="2"/>
        <v>140802</v>
      </c>
    </row>
    <row r="24" spans="1:15" ht="38.25" customHeight="1" x14ac:dyDescent="0.25">
      <c r="A24" s="33" t="s">
        <v>112</v>
      </c>
      <c r="B24" s="33" t="s">
        <v>111</v>
      </c>
      <c r="C24" s="34">
        <f>[1]EPU!$D$19</f>
        <v>1.9670750988142292</v>
      </c>
      <c r="D24" s="35" t="s">
        <v>21</v>
      </c>
      <c r="E24" s="2"/>
      <c r="F24" s="35" t="s">
        <v>21</v>
      </c>
      <c r="G24" s="37">
        <f>'[1]Q.ta Totali'!$Q19</f>
        <v>183300</v>
      </c>
      <c r="H24" s="38" t="s">
        <v>91</v>
      </c>
      <c r="I24" s="47"/>
      <c r="J24" s="48"/>
      <c r="K24" s="39">
        <f>C24*G24</f>
        <v>360564.86561264819</v>
      </c>
      <c r="L24" s="40">
        <f>E24*G24</f>
        <v>0</v>
      </c>
      <c r="M24" s="38" t="s">
        <v>90</v>
      </c>
      <c r="O24" s="61">
        <f t="shared" si="2"/>
        <v>360564.86561264819</v>
      </c>
    </row>
    <row r="25" spans="1:15" ht="47.25" x14ac:dyDescent="0.25">
      <c r="A25" s="41" t="s">
        <v>17</v>
      </c>
      <c r="B25" s="41" t="s">
        <v>18</v>
      </c>
      <c r="C25" s="42"/>
      <c r="D25" s="43"/>
      <c r="E25" s="72"/>
      <c r="F25" s="43"/>
      <c r="G25" s="44"/>
      <c r="H25" s="45"/>
      <c r="I25" s="44"/>
      <c r="J25" s="45"/>
      <c r="K25" s="18"/>
      <c r="L25" s="46"/>
      <c r="M25" s="45"/>
    </row>
    <row r="26" spans="1:15" s="32" customFormat="1" ht="38.25" customHeight="1" x14ac:dyDescent="0.25">
      <c r="A26" s="33" t="s">
        <v>60</v>
      </c>
      <c r="B26" s="33" t="s">
        <v>19</v>
      </c>
      <c r="C26" s="34">
        <f>[1]EPU!$D$21</f>
        <v>1.58</v>
      </c>
      <c r="D26" s="35" t="s">
        <v>95</v>
      </c>
      <c r="E26" s="2"/>
      <c r="F26" s="35" t="s">
        <v>95</v>
      </c>
      <c r="G26" s="37">
        <f>'[1]Q.ta Totali'!$Q21</f>
        <v>536771</v>
      </c>
      <c r="H26" s="38" t="s">
        <v>97</v>
      </c>
      <c r="I26" s="47"/>
      <c r="J26" s="48"/>
      <c r="K26" s="39">
        <f>C26*G26</f>
        <v>848098.18</v>
      </c>
      <c r="L26" s="40">
        <f>E26*G26</f>
        <v>0</v>
      </c>
      <c r="M26" s="38" t="s">
        <v>90</v>
      </c>
      <c r="O26" s="61">
        <f t="shared" ref="O26:O27" si="3">C26*G26</f>
        <v>848098.18</v>
      </c>
    </row>
    <row r="27" spans="1:15" ht="38.25" customHeight="1" x14ac:dyDescent="0.25">
      <c r="A27" s="33" t="s">
        <v>61</v>
      </c>
      <c r="B27" s="33" t="s">
        <v>20</v>
      </c>
      <c r="C27" s="34">
        <f>[1]EPU!$D$22</f>
        <v>214</v>
      </c>
      <c r="D27" s="35" t="s">
        <v>21</v>
      </c>
      <c r="E27" s="36"/>
      <c r="F27" s="35" t="s">
        <v>21</v>
      </c>
      <c r="G27" s="37">
        <f>'[1]Q.ta Totali'!$Q22</f>
        <v>640</v>
      </c>
      <c r="H27" s="38" t="s">
        <v>91</v>
      </c>
      <c r="I27" s="47"/>
      <c r="J27" s="48"/>
      <c r="K27" s="39">
        <f>C27*G27</f>
        <v>136960</v>
      </c>
      <c r="L27" s="40">
        <f>E27*G27</f>
        <v>0</v>
      </c>
      <c r="M27" s="38" t="s">
        <v>90</v>
      </c>
      <c r="O27" s="61">
        <f t="shared" si="3"/>
        <v>136960</v>
      </c>
    </row>
    <row r="28" spans="1:15" ht="38.25" customHeight="1" x14ac:dyDescent="0.25">
      <c r="A28" s="41" t="s">
        <v>22</v>
      </c>
      <c r="B28" s="41" t="s">
        <v>23</v>
      </c>
      <c r="C28" s="42"/>
      <c r="D28" s="43"/>
      <c r="E28" s="72"/>
      <c r="F28" s="43"/>
      <c r="G28" s="44"/>
      <c r="H28" s="45"/>
      <c r="I28" s="44"/>
      <c r="J28" s="45"/>
      <c r="K28" s="18"/>
      <c r="L28" s="46"/>
      <c r="M28" s="45"/>
    </row>
    <row r="29" spans="1:15" ht="38.25" customHeight="1" x14ac:dyDescent="0.25">
      <c r="A29" s="33" t="s">
        <v>62</v>
      </c>
      <c r="B29" s="33" t="s">
        <v>86</v>
      </c>
      <c r="C29" s="34">
        <f>[1]EPU!$D$24</f>
        <v>0.54</v>
      </c>
      <c r="D29" s="35" t="s">
        <v>95</v>
      </c>
      <c r="E29" s="2"/>
      <c r="F29" s="35" t="s">
        <v>95</v>
      </c>
      <c r="G29" s="37">
        <f>'[1]Q.ta Totali'!$Q24</f>
        <v>536022</v>
      </c>
      <c r="H29" s="38" t="s">
        <v>97</v>
      </c>
      <c r="I29" s="47"/>
      <c r="J29" s="48"/>
      <c r="K29" s="39">
        <f>C29*G29</f>
        <v>289451.88</v>
      </c>
      <c r="L29" s="40">
        <f>E29*G29</f>
        <v>0</v>
      </c>
      <c r="M29" s="38" t="s">
        <v>90</v>
      </c>
      <c r="O29" s="61">
        <f t="shared" ref="O29:O30" si="4">C29*G29</f>
        <v>289451.88</v>
      </c>
    </row>
    <row r="30" spans="1:15" ht="38.25" customHeight="1" x14ac:dyDescent="0.25">
      <c r="A30" s="33" t="s">
        <v>63</v>
      </c>
      <c r="B30" s="33" t="s">
        <v>24</v>
      </c>
      <c r="C30" s="34">
        <f>[1]EPU!$D$25</f>
        <v>6.41</v>
      </c>
      <c r="D30" s="35" t="s">
        <v>95</v>
      </c>
      <c r="E30" s="36"/>
      <c r="F30" s="35" t="s">
        <v>95</v>
      </c>
      <c r="G30" s="37">
        <f>'[1]Q.ta Totali'!$Q25</f>
        <v>22625</v>
      </c>
      <c r="H30" s="38" t="s">
        <v>97</v>
      </c>
      <c r="I30" s="47"/>
      <c r="J30" s="48"/>
      <c r="K30" s="39">
        <f>C30*G30</f>
        <v>145026.25</v>
      </c>
      <c r="L30" s="40">
        <f>E30*G30</f>
        <v>0</v>
      </c>
      <c r="M30" s="38" t="s">
        <v>90</v>
      </c>
      <c r="O30" s="61">
        <f t="shared" si="4"/>
        <v>145026.25</v>
      </c>
    </row>
    <row r="31" spans="1:15" ht="47.25" x14ac:dyDescent="0.25">
      <c r="A31" s="41" t="s">
        <v>25</v>
      </c>
      <c r="B31" s="41" t="s">
        <v>26</v>
      </c>
      <c r="C31" s="42"/>
      <c r="D31" s="43"/>
      <c r="E31" s="72"/>
      <c r="F31" s="43"/>
      <c r="G31" s="44"/>
      <c r="H31" s="45"/>
      <c r="I31" s="44"/>
      <c r="J31" s="45"/>
      <c r="K31" s="18"/>
      <c r="L31" s="46"/>
      <c r="M31" s="45"/>
    </row>
    <row r="32" spans="1:15" s="32" customFormat="1" ht="38.25" customHeight="1" x14ac:dyDescent="0.25">
      <c r="A32" s="33" t="s">
        <v>64</v>
      </c>
      <c r="B32" s="33" t="s">
        <v>27</v>
      </c>
      <c r="C32" s="34">
        <f>[1]EPU!$D$27</f>
        <v>824.89</v>
      </c>
      <c r="D32" s="35" t="s">
        <v>21</v>
      </c>
      <c r="E32" s="2"/>
      <c r="F32" s="35" t="s">
        <v>21</v>
      </c>
      <c r="G32" s="37">
        <f>'[1]Q.ta Totali'!$Q27</f>
        <v>169</v>
      </c>
      <c r="H32" s="38" t="s">
        <v>91</v>
      </c>
      <c r="I32" s="47"/>
      <c r="J32" s="48"/>
      <c r="K32" s="39">
        <f>C32*G32</f>
        <v>139406.41</v>
      </c>
      <c r="L32" s="40">
        <f>E32*G32</f>
        <v>0</v>
      </c>
      <c r="M32" s="38" t="s">
        <v>90</v>
      </c>
      <c r="O32" s="61">
        <f t="shared" ref="O32:O35" si="5">C32*G32</f>
        <v>139406.41</v>
      </c>
    </row>
    <row r="33" spans="1:15" ht="38.25" customHeight="1" x14ac:dyDescent="0.25">
      <c r="A33" s="33" t="s">
        <v>65</v>
      </c>
      <c r="B33" s="33" t="s">
        <v>28</v>
      </c>
      <c r="C33" s="34">
        <f>[1]EPU!$D$28</f>
        <v>1261.5999999999999</v>
      </c>
      <c r="D33" s="35" t="s">
        <v>21</v>
      </c>
      <c r="E33" s="36"/>
      <c r="F33" s="35" t="s">
        <v>21</v>
      </c>
      <c r="G33" s="37">
        <f>'[1]Q.ta Totali'!$Q28</f>
        <v>80</v>
      </c>
      <c r="H33" s="38" t="s">
        <v>91</v>
      </c>
      <c r="I33" s="47"/>
      <c r="J33" s="48"/>
      <c r="K33" s="39">
        <f>C33*G33</f>
        <v>100928</v>
      </c>
      <c r="L33" s="40">
        <f>E33*G33</f>
        <v>0</v>
      </c>
      <c r="M33" s="38" t="s">
        <v>90</v>
      </c>
      <c r="O33" s="61">
        <f t="shared" si="5"/>
        <v>100928</v>
      </c>
    </row>
    <row r="34" spans="1:15" ht="38.25" customHeight="1" x14ac:dyDescent="0.25">
      <c r="A34" s="33" t="s">
        <v>66</v>
      </c>
      <c r="B34" s="33" t="s">
        <v>29</v>
      </c>
      <c r="C34" s="34">
        <f>[1]EPU!$D$29</f>
        <v>329.96</v>
      </c>
      <c r="D34" s="35" t="s">
        <v>21</v>
      </c>
      <c r="E34" s="2"/>
      <c r="F34" s="35" t="s">
        <v>21</v>
      </c>
      <c r="G34" s="37">
        <f>'[1]Q.ta Totali'!$Q29</f>
        <v>7</v>
      </c>
      <c r="H34" s="38" t="s">
        <v>91</v>
      </c>
      <c r="I34" s="47"/>
      <c r="J34" s="48"/>
      <c r="K34" s="39">
        <f>C34*G34</f>
        <v>2309.7199999999998</v>
      </c>
      <c r="L34" s="40">
        <f>E34*G34</f>
        <v>0</v>
      </c>
      <c r="M34" s="38" t="s">
        <v>90</v>
      </c>
      <c r="O34" s="61">
        <f t="shared" si="5"/>
        <v>2309.7199999999998</v>
      </c>
    </row>
    <row r="35" spans="1:15" ht="38.25" customHeight="1" x14ac:dyDescent="0.25">
      <c r="A35" s="33" t="s">
        <v>67</v>
      </c>
      <c r="B35" s="33" t="s">
        <v>30</v>
      </c>
      <c r="C35" s="34">
        <f>[1]EPU!$D$30</f>
        <v>1036.8</v>
      </c>
      <c r="D35" s="35" t="s">
        <v>21</v>
      </c>
      <c r="E35" s="2"/>
      <c r="F35" s="35" t="s">
        <v>21</v>
      </c>
      <c r="G35" s="37">
        <f>'[1]Q.ta Totali'!$Q30</f>
        <v>3</v>
      </c>
      <c r="H35" s="38" t="s">
        <v>91</v>
      </c>
      <c r="I35" s="47"/>
      <c r="J35" s="48"/>
      <c r="K35" s="39">
        <f>C35*G35</f>
        <v>3110.3999999999996</v>
      </c>
      <c r="L35" s="40">
        <f>E35*G35</f>
        <v>0</v>
      </c>
      <c r="M35" s="38" t="s">
        <v>90</v>
      </c>
      <c r="O35" s="61">
        <f t="shared" si="5"/>
        <v>3110.3999999999996</v>
      </c>
    </row>
    <row r="36" spans="1:15" ht="38.25" customHeight="1" x14ac:dyDescent="0.25">
      <c r="A36" s="41" t="s">
        <v>31</v>
      </c>
      <c r="B36" s="41" t="s">
        <v>32</v>
      </c>
      <c r="C36" s="42"/>
      <c r="D36" s="43"/>
      <c r="E36" s="72"/>
      <c r="F36" s="43"/>
      <c r="G36" s="44"/>
      <c r="H36" s="45"/>
      <c r="I36" s="44"/>
      <c r="J36" s="45"/>
      <c r="K36" s="18"/>
      <c r="L36" s="46"/>
      <c r="M36" s="45"/>
    </row>
    <row r="37" spans="1:15" s="32" customFormat="1" ht="38.25" customHeight="1" x14ac:dyDescent="0.25">
      <c r="A37" s="33" t="s">
        <v>68</v>
      </c>
      <c r="B37" s="33" t="s">
        <v>33</v>
      </c>
      <c r="C37" s="34">
        <f>[1]EPU!$D$32</f>
        <v>3.01</v>
      </c>
      <c r="D37" s="35" t="s">
        <v>95</v>
      </c>
      <c r="E37" s="2"/>
      <c r="F37" s="35" t="s">
        <v>95</v>
      </c>
      <c r="G37" s="37">
        <f>'[1]Q.ta Totali'!$Q32</f>
        <v>381454</v>
      </c>
      <c r="H37" s="38" t="s">
        <v>97</v>
      </c>
      <c r="I37" s="47"/>
      <c r="J37" s="48"/>
      <c r="K37" s="39">
        <f>C37*G37</f>
        <v>1148176.5399999998</v>
      </c>
      <c r="L37" s="40">
        <f>E37*G37</f>
        <v>0</v>
      </c>
      <c r="M37" s="38" t="s">
        <v>90</v>
      </c>
      <c r="O37" s="61">
        <f t="shared" ref="O37:O38" si="6">C37*G37</f>
        <v>1148176.5399999998</v>
      </c>
    </row>
    <row r="38" spans="1:15" ht="38.25" customHeight="1" x14ac:dyDescent="0.25">
      <c r="A38" s="33" t="s">
        <v>69</v>
      </c>
      <c r="B38" s="33" t="s">
        <v>34</v>
      </c>
      <c r="C38" s="34">
        <f>[1]EPU!$D$33</f>
        <v>2040</v>
      </c>
      <c r="D38" s="35" t="s">
        <v>21</v>
      </c>
      <c r="E38" s="36"/>
      <c r="F38" s="35" t="s">
        <v>21</v>
      </c>
      <c r="G38" s="37">
        <f>'[1]Q.ta Totali'!$Q33</f>
        <v>20</v>
      </c>
      <c r="H38" s="38" t="s">
        <v>91</v>
      </c>
      <c r="I38" s="47"/>
      <c r="J38" s="48"/>
      <c r="K38" s="39">
        <f>C38*G38</f>
        <v>40800</v>
      </c>
      <c r="L38" s="40">
        <f>E38*G38</f>
        <v>0</v>
      </c>
      <c r="M38" s="38" t="s">
        <v>90</v>
      </c>
      <c r="O38" s="61">
        <f t="shared" si="6"/>
        <v>40800</v>
      </c>
    </row>
    <row r="39" spans="1:15" ht="38.25" customHeight="1" x14ac:dyDescent="0.25">
      <c r="A39" s="41" t="s">
        <v>35</v>
      </c>
      <c r="B39" s="41" t="s">
        <v>36</v>
      </c>
      <c r="C39" s="42"/>
      <c r="D39" s="43"/>
      <c r="E39" s="72"/>
      <c r="F39" s="43"/>
      <c r="G39" s="44"/>
      <c r="H39" s="45"/>
      <c r="I39" s="44"/>
      <c r="J39" s="45"/>
      <c r="K39" s="18"/>
      <c r="L39" s="46"/>
      <c r="M39" s="45"/>
    </row>
    <row r="40" spans="1:15" s="32" customFormat="1" ht="38.25" customHeight="1" x14ac:dyDescent="0.25">
      <c r="A40" s="33" t="s">
        <v>70</v>
      </c>
      <c r="B40" s="33" t="s">
        <v>37</v>
      </c>
      <c r="C40" s="34">
        <f>[1]EPU!$D$35</f>
        <v>480</v>
      </c>
      <c r="D40" s="35" t="s">
        <v>21</v>
      </c>
      <c r="E40" s="2"/>
      <c r="F40" s="35" t="s">
        <v>21</v>
      </c>
      <c r="G40" s="37">
        <f>'[1]Q.ta Totali'!$Q35</f>
        <v>536</v>
      </c>
      <c r="H40" s="38" t="s">
        <v>91</v>
      </c>
      <c r="I40" s="47"/>
      <c r="J40" s="48"/>
      <c r="K40" s="39">
        <f t="shared" ref="K40:K52" si="7">C40*G40</f>
        <v>257280</v>
      </c>
      <c r="L40" s="40">
        <f t="shared" ref="L40:L52" si="8">E40*G40</f>
        <v>0</v>
      </c>
      <c r="M40" s="38" t="s">
        <v>90</v>
      </c>
      <c r="O40" s="61">
        <f t="shared" ref="O40:O52" si="9">C40*G40</f>
        <v>257280</v>
      </c>
    </row>
    <row r="41" spans="1:15" ht="38.25" customHeight="1" x14ac:dyDescent="0.25">
      <c r="A41" s="33" t="s">
        <v>71</v>
      </c>
      <c r="B41" s="33" t="s">
        <v>38</v>
      </c>
      <c r="C41" s="34">
        <f>[1]EPU!$D$36</f>
        <v>0.47</v>
      </c>
      <c r="D41" s="35" t="s">
        <v>95</v>
      </c>
      <c r="E41" s="36"/>
      <c r="F41" s="35" t="s">
        <v>95</v>
      </c>
      <c r="G41" s="37">
        <f>'[1]Q.ta Totali'!$Q36</f>
        <v>291463</v>
      </c>
      <c r="H41" s="38" t="s">
        <v>97</v>
      </c>
      <c r="I41" s="47"/>
      <c r="J41" s="48"/>
      <c r="K41" s="39">
        <f t="shared" si="7"/>
        <v>136987.60999999999</v>
      </c>
      <c r="L41" s="40">
        <f t="shared" si="8"/>
        <v>0</v>
      </c>
      <c r="M41" s="38" t="s">
        <v>90</v>
      </c>
      <c r="O41" s="61">
        <f t="shared" si="9"/>
        <v>136987.60999999999</v>
      </c>
    </row>
    <row r="42" spans="1:15" ht="38.25" customHeight="1" x14ac:dyDescent="0.25">
      <c r="A42" s="33" t="s">
        <v>72</v>
      </c>
      <c r="B42" s="33" t="s">
        <v>39</v>
      </c>
      <c r="C42" s="34">
        <f>[1]EPU!$D$37</f>
        <v>288</v>
      </c>
      <c r="D42" s="35" t="s">
        <v>21</v>
      </c>
      <c r="E42" s="2"/>
      <c r="F42" s="35" t="s">
        <v>21</v>
      </c>
      <c r="G42" s="37">
        <f>'[1]Q.ta Totali'!$Q37</f>
        <v>10</v>
      </c>
      <c r="H42" s="38" t="s">
        <v>91</v>
      </c>
      <c r="I42" s="47"/>
      <c r="J42" s="48"/>
      <c r="K42" s="39">
        <f t="shared" si="7"/>
        <v>2880</v>
      </c>
      <c r="L42" s="40">
        <f t="shared" si="8"/>
        <v>0</v>
      </c>
      <c r="M42" s="38" t="s">
        <v>90</v>
      </c>
      <c r="O42" s="61">
        <f t="shared" si="9"/>
        <v>2880</v>
      </c>
    </row>
    <row r="43" spans="1:15" ht="38.25" customHeight="1" x14ac:dyDescent="0.25">
      <c r="A43" s="33" t="s">
        <v>73</v>
      </c>
      <c r="B43" s="33" t="s">
        <v>40</v>
      </c>
      <c r="C43" s="34">
        <f>[1]EPU!$D$38</f>
        <v>0.74</v>
      </c>
      <c r="D43" s="35" t="s">
        <v>95</v>
      </c>
      <c r="E43" s="2"/>
      <c r="F43" s="35" t="s">
        <v>95</v>
      </c>
      <c r="G43" s="37">
        <f>'[1]Q.ta Totali'!$Q38</f>
        <v>78400</v>
      </c>
      <c r="H43" s="38" t="s">
        <v>97</v>
      </c>
      <c r="I43" s="47"/>
      <c r="J43" s="48"/>
      <c r="K43" s="39">
        <f t="shared" si="7"/>
        <v>58016</v>
      </c>
      <c r="L43" s="40">
        <f t="shared" si="8"/>
        <v>0</v>
      </c>
      <c r="M43" s="38" t="s">
        <v>90</v>
      </c>
      <c r="O43" s="61">
        <f t="shared" si="9"/>
        <v>58016</v>
      </c>
    </row>
    <row r="44" spans="1:15" ht="38.25" customHeight="1" x14ac:dyDescent="0.25">
      <c r="A44" s="33" t="s">
        <v>74</v>
      </c>
      <c r="B44" s="33" t="s">
        <v>41</v>
      </c>
      <c r="C44" s="34">
        <f>[1]EPU!$D$39</f>
        <v>151</v>
      </c>
      <c r="D44" s="35" t="s">
        <v>21</v>
      </c>
      <c r="E44" s="2"/>
      <c r="F44" s="35" t="s">
        <v>21</v>
      </c>
      <c r="G44" s="37">
        <f>'[1]Q.ta Totali'!$Q39</f>
        <v>2</v>
      </c>
      <c r="H44" s="38" t="s">
        <v>91</v>
      </c>
      <c r="I44" s="47"/>
      <c r="J44" s="48"/>
      <c r="K44" s="39">
        <f t="shared" si="7"/>
        <v>302</v>
      </c>
      <c r="L44" s="40">
        <f t="shared" si="8"/>
        <v>0</v>
      </c>
      <c r="M44" s="38" t="s">
        <v>90</v>
      </c>
      <c r="O44" s="61">
        <f t="shared" si="9"/>
        <v>302</v>
      </c>
    </row>
    <row r="45" spans="1:15" ht="38.25" customHeight="1" x14ac:dyDescent="0.25">
      <c r="A45" s="33" t="s">
        <v>75</v>
      </c>
      <c r="B45" s="33" t="s">
        <v>42</v>
      </c>
      <c r="C45" s="34">
        <f>[1]EPU!$D$40</f>
        <v>6051.0108000000009</v>
      </c>
      <c r="D45" s="35" t="s">
        <v>21</v>
      </c>
      <c r="E45" s="2"/>
      <c r="F45" s="35" t="s">
        <v>21</v>
      </c>
      <c r="G45" s="37">
        <f>'[1]Q.ta Totali'!$Q40</f>
        <v>6</v>
      </c>
      <c r="H45" s="38" t="s">
        <v>91</v>
      </c>
      <c r="I45" s="47"/>
      <c r="J45" s="48"/>
      <c r="K45" s="39">
        <f t="shared" si="7"/>
        <v>36306.064800000007</v>
      </c>
      <c r="L45" s="40">
        <f t="shared" si="8"/>
        <v>0</v>
      </c>
      <c r="M45" s="38" t="s">
        <v>90</v>
      </c>
      <c r="O45" s="61">
        <f t="shared" si="9"/>
        <v>36306.064800000007</v>
      </c>
    </row>
    <row r="46" spans="1:15" ht="38.25" customHeight="1" x14ac:dyDescent="0.25">
      <c r="A46" s="33" t="s">
        <v>76</v>
      </c>
      <c r="B46" s="33" t="s">
        <v>43</v>
      </c>
      <c r="C46" s="34">
        <f>[1]EPU!$D$41</f>
        <v>180.2</v>
      </c>
      <c r="D46" s="35" t="s">
        <v>21</v>
      </c>
      <c r="E46" s="2"/>
      <c r="F46" s="35" t="s">
        <v>21</v>
      </c>
      <c r="G46" s="37">
        <f>'[1]Q.ta Totali'!$Q41</f>
        <v>198</v>
      </c>
      <c r="H46" s="38" t="s">
        <v>91</v>
      </c>
      <c r="I46" s="47"/>
      <c r="J46" s="48"/>
      <c r="K46" s="39">
        <f t="shared" si="7"/>
        <v>35679.599999999999</v>
      </c>
      <c r="L46" s="40">
        <f t="shared" si="8"/>
        <v>0</v>
      </c>
      <c r="M46" s="38" t="s">
        <v>90</v>
      </c>
      <c r="O46" s="61">
        <f t="shared" si="9"/>
        <v>35679.599999999999</v>
      </c>
    </row>
    <row r="47" spans="1:15" ht="38.25" customHeight="1" x14ac:dyDescent="0.25">
      <c r="A47" s="33" t="s">
        <v>77</v>
      </c>
      <c r="B47" s="33" t="s">
        <v>44</v>
      </c>
      <c r="C47" s="34">
        <f>[1]EPU!$D$42</f>
        <v>1200</v>
      </c>
      <c r="D47" s="35" t="s">
        <v>21</v>
      </c>
      <c r="E47" s="2"/>
      <c r="F47" s="35" t="s">
        <v>21</v>
      </c>
      <c r="G47" s="37">
        <f>'[1]Q.ta Totali'!$Q42</f>
        <v>4</v>
      </c>
      <c r="H47" s="38" t="s">
        <v>91</v>
      </c>
      <c r="I47" s="47"/>
      <c r="J47" s="48"/>
      <c r="K47" s="39">
        <f t="shared" si="7"/>
        <v>4800</v>
      </c>
      <c r="L47" s="40">
        <f t="shared" si="8"/>
        <v>0</v>
      </c>
      <c r="M47" s="38" t="s">
        <v>90</v>
      </c>
      <c r="O47" s="61">
        <f t="shared" si="9"/>
        <v>4800</v>
      </c>
    </row>
    <row r="48" spans="1:15" ht="38.25" customHeight="1" x14ac:dyDescent="0.25">
      <c r="A48" s="33" t="s">
        <v>78</v>
      </c>
      <c r="B48" s="33" t="s">
        <v>45</v>
      </c>
      <c r="C48" s="34">
        <f>[1]EPU!$D$43</f>
        <v>120.97409326424871</v>
      </c>
      <c r="D48" s="35" t="s">
        <v>21</v>
      </c>
      <c r="E48" s="2"/>
      <c r="F48" s="35" t="s">
        <v>21</v>
      </c>
      <c r="G48" s="37">
        <f>'[1]Q.ta Totali'!$Q43</f>
        <v>468</v>
      </c>
      <c r="H48" s="38" t="s">
        <v>91</v>
      </c>
      <c r="I48" s="47"/>
      <c r="J48" s="48"/>
      <c r="K48" s="39">
        <f t="shared" si="7"/>
        <v>56615.875647668392</v>
      </c>
      <c r="L48" s="40">
        <f t="shared" si="8"/>
        <v>0</v>
      </c>
      <c r="M48" s="38" t="s">
        <v>90</v>
      </c>
      <c r="O48" s="61">
        <f t="shared" si="9"/>
        <v>56615.875647668392</v>
      </c>
    </row>
    <row r="49" spans="1:15" ht="38.25" customHeight="1" x14ac:dyDescent="0.25">
      <c r="A49" s="33" t="s">
        <v>79</v>
      </c>
      <c r="B49" s="33" t="s">
        <v>46</v>
      </c>
      <c r="C49" s="34">
        <f>[1]EPU!$D$44</f>
        <v>387.56730769230768</v>
      </c>
      <c r="D49" s="35" t="s">
        <v>21</v>
      </c>
      <c r="E49" s="2"/>
      <c r="F49" s="35" t="s">
        <v>21</v>
      </c>
      <c r="G49" s="37">
        <f>'[1]Q.ta Totali'!$Q44</f>
        <v>46</v>
      </c>
      <c r="H49" s="38" t="s">
        <v>91</v>
      </c>
      <c r="I49" s="47"/>
      <c r="J49" s="48"/>
      <c r="K49" s="39">
        <f t="shared" si="7"/>
        <v>17828.096153846152</v>
      </c>
      <c r="L49" s="40">
        <f t="shared" si="8"/>
        <v>0</v>
      </c>
      <c r="M49" s="38" t="s">
        <v>90</v>
      </c>
      <c r="O49" s="61">
        <f t="shared" si="9"/>
        <v>17828.096153846152</v>
      </c>
    </row>
    <row r="50" spans="1:15" ht="38.25" customHeight="1" x14ac:dyDescent="0.25">
      <c r="A50" s="33" t="s">
        <v>80</v>
      </c>
      <c r="B50" s="33" t="s">
        <v>47</v>
      </c>
      <c r="C50" s="34">
        <f>[1]EPU!$D$45</f>
        <v>1597.0967741935483</v>
      </c>
      <c r="D50" s="35" t="s">
        <v>21</v>
      </c>
      <c r="E50" s="2"/>
      <c r="F50" s="35" t="s">
        <v>21</v>
      </c>
      <c r="G50" s="37">
        <f>'[1]Q.ta Totali'!$Q45</f>
        <v>94</v>
      </c>
      <c r="H50" s="38" t="s">
        <v>91</v>
      </c>
      <c r="I50" s="47"/>
      <c r="J50" s="48"/>
      <c r="K50" s="39">
        <f t="shared" si="7"/>
        <v>150127.09677419355</v>
      </c>
      <c r="L50" s="40">
        <f t="shared" si="8"/>
        <v>0</v>
      </c>
      <c r="M50" s="38" t="s">
        <v>90</v>
      </c>
      <c r="O50" s="61">
        <f t="shared" si="9"/>
        <v>150127.09677419355</v>
      </c>
    </row>
    <row r="51" spans="1:15" ht="38.25" customHeight="1" x14ac:dyDescent="0.25">
      <c r="A51" s="33" t="s">
        <v>81</v>
      </c>
      <c r="B51" s="33" t="s">
        <v>48</v>
      </c>
      <c r="C51" s="34">
        <f>[1]EPU!$D$46</f>
        <v>437.77777777777771</v>
      </c>
      <c r="D51" s="35" t="s">
        <v>21</v>
      </c>
      <c r="E51" s="2"/>
      <c r="F51" s="35" t="s">
        <v>21</v>
      </c>
      <c r="G51" s="37">
        <f>'[1]Q.ta Totali'!$Q46</f>
        <v>197</v>
      </c>
      <c r="H51" s="38" t="s">
        <v>91</v>
      </c>
      <c r="I51" s="47"/>
      <c r="J51" s="48"/>
      <c r="K51" s="39">
        <f t="shared" si="7"/>
        <v>86242.222222222204</v>
      </c>
      <c r="L51" s="40">
        <f t="shared" si="8"/>
        <v>0</v>
      </c>
      <c r="M51" s="38" t="s">
        <v>90</v>
      </c>
      <c r="O51" s="61">
        <f t="shared" si="9"/>
        <v>86242.222222222204</v>
      </c>
    </row>
    <row r="52" spans="1:15" ht="38.25" customHeight="1" x14ac:dyDescent="0.25">
      <c r="A52" s="33" t="s">
        <v>82</v>
      </c>
      <c r="B52" s="33" t="s">
        <v>49</v>
      </c>
      <c r="C52" s="34">
        <f>[1]EPU!$D$47</f>
        <v>30</v>
      </c>
      <c r="D52" s="35" t="s">
        <v>21</v>
      </c>
      <c r="E52" s="2"/>
      <c r="F52" s="35" t="s">
        <v>21</v>
      </c>
      <c r="G52" s="37">
        <f>'[1]Q.ta Totali'!$Q47</f>
        <v>842</v>
      </c>
      <c r="H52" s="38" t="s">
        <v>91</v>
      </c>
      <c r="I52" s="47"/>
      <c r="J52" s="48"/>
      <c r="K52" s="39">
        <f t="shared" si="7"/>
        <v>25260</v>
      </c>
      <c r="L52" s="40">
        <f t="shared" si="8"/>
        <v>0</v>
      </c>
      <c r="M52" s="38" t="s">
        <v>90</v>
      </c>
      <c r="O52" s="61">
        <f t="shared" si="9"/>
        <v>25260</v>
      </c>
    </row>
    <row r="53" spans="1:15" ht="38.25" customHeight="1" x14ac:dyDescent="0.25">
      <c r="A53" s="41" t="s">
        <v>104</v>
      </c>
      <c r="B53" s="41" t="s">
        <v>107</v>
      </c>
      <c r="C53" s="42"/>
      <c r="D53" s="43"/>
      <c r="E53" s="72"/>
      <c r="F53" s="43"/>
      <c r="G53" s="44"/>
      <c r="H53" s="45"/>
      <c r="I53" s="44"/>
      <c r="J53" s="45"/>
      <c r="K53" s="18"/>
      <c r="L53" s="46"/>
      <c r="M53" s="45"/>
    </row>
    <row r="54" spans="1:15" ht="38.25" customHeight="1" x14ac:dyDescent="0.25">
      <c r="A54" s="33" t="s">
        <v>105</v>
      </c>
      <c r="B54" s="33" t="s">
        <v>88</v>
      </c>
      <c r="C54" s="34">
        <f>[1]EPU!$D$49</f>
        <v>77549.155199999994</v>
      </c>
      <c r="D54" s="35" t="s">
        <v>89</v>
      </c>
      <c r="E54" s="2"/>
      <c r="F54" s="35" t="s">
        <v>89</v>
      </c>
      <c r="G54" s="37">
        <f>'[1]Q.ta Totali'!$Q49</f>
        <v>8</v>
      </c>
      <c r="H54" s="38" t="s">
        <v>89</v>
      </c>
      <c r="I54" s="47"/>
      <c r="J54" s="48"/>
      <c r="K54" s="39">
        <f>C54*G54</f>
        <v>620393.24159999995</v>
      </c>
      <c r="L54" s="40">
        <f>E54*G54</f>
        <v>0</v>
      </c>
      <c r="M54" s="38" t="s">
        <v>90</v>
      </c>
      <c r="O54" s="61">
        <f t="shared" ref="O54:O55" si="10">C54*G54</f>
        <v>620393.24159999995</v>
      </c>
    </row>
    <row r="55" spans="1:15" ht="38.25" customHeight="1" x14ac:dyDescent="0.25">
      <c r="A55" s="33" t="s">
        <v>106</v>
      </c>
      <c r="B55" s="33" t="s">
        <v>114</v>
      </c>
      <c r="C55" s="34">
        <f>[1]EPU!$D$50</f>
        <v>181638.84023999999</v>
      </c>
      <c r="D55" s="35" t="s">
        <v>89</v>
      </c>
      <c r="E55" s="36"/>
      <c r="F55" s="35" t="s">
        <v>89</v>
      </c>
      <c r="G55" s="37">
        <f>'[1]Q.ta Totali'!$Q50</f>
        <v>10</v>
      </c>
      <c r="H55" s="38" t="s">
        <v>89</v>
      </c>
      <c r="I55" s="47"/>
      <c r="J55" s="48"/>
      <c r="K55" s="39">
        <f>C55*G55</f>
        <v>1816388.4024</v>
      </c>
      <c r="L55" s="40">
        <f>E55*G55</f>
        <v>0</v>
      </c>
      <c r="M55" s="38" t="s">
        <v>90</v>
      </c>
      <c r="O55" s="61">
        <f t="shared" si="10"/>
        <v>1816388.4024</v>
      </c>
    </row>
    <row r="56" spans="1:15" s="32" customFormat="1" ht="17.25" customHeight="1" x14ac:dyDescent="0.25">
      <c r="A56" s="64"/>
      <c r="B56" s="64"/>
      <c r="C56" s="65"/>
      <c r="D56" s="12"/>
      <c r="E56" s="73"/>
      <c r="F56" s="52"/>
      <c r="G56" s="53"/>
      <c r="H56" s="54"/>
      <c r="I56" s="55"/>
      <c r="J56" s="55"/>
      <c r="K56" s="55"/>
      <c r="L56" s="55"/>
      <c r="M56" s="54"/>
      <c r="O56" s="63"/>
    </row>
    <row r="57" spans="1:15" s="32" customFormat="1" ht="36.75" customHeight="1" x14ac:dyDescent="0.25">
      <c r="A57" s="68"/>
      <c r="B57" s="68"/>
      <c r="C57" s="69"/>
      <c r="D57" s="66"/>
      <c r="E57" s="74"/>
      <c r="O57" s="63"/>
    </row>
    <row r="58" spans="1:15" x14ac:dyDescent="0.25">
      <c r="B58" s="49" t="s">
        <v>101</v>
      </c>
    </row>
    <row r="59" spans="1:15" ht="36.75" customHeight="1" x14ac:dyDescent="0.25">
      <c r="C59" s="3"/>
      <c r="E59" s="3"/>
      <c r="F59" s="3"/>
      <c r="G59" s="3"/>
      <c r="H59" s="3"/>
      <c r="I59" s="3"/>
      <c r="J59" s="50" t="s">
        <v>126</v>
      </c>
      <c r="K59" s="3"/>
      <c r="L59" s="40">
        <f>SUM(O9:O55)</f>
        <v>33704677.795311294</v>
      </c>
      <c r="M59" s="38" t="s">
        <v>90</v>
      </c>
    </row>
    <row r="60" spans="1:15" x14ac:dyDescent="0.25">
      <c r="J60" s="15"/>
      <c r="K60" s="3"/>
    </row>
    <row r="61" spans="1:15" ht="36.75" customHeight="1" x14ac:dyDescent="0.25">
      <c r="C61" s="3"/>
      <c r="E61" s="3"/>
      <c r="F61" s="3"/>
      <c r="G61" s="3"/>
      <c r="H61" s="3"/>
      <c r="I61" s="3"/>
      <c r="J61" s="50" t="s">
        <v>127</v>
      </c>
      <c r="K61" s="3"/>
      <c r="L61" s="40">
        <f>SUM(L9:L55)</f>
        <v>0</v>
      </c>
      <c r="M61" s="38" t="s">
        <v>90</v>
      </c>
    </row>
    <row r="62" spans="1:15" ht="15.75" x14ac:dyDescent="0.25">
      <c r="N62" s="58"/>
    </row>
    <row r="63" spans="1:15" ht="36.75" customHeight="1" x14ac:dyDescent="0.25">
      <c r="A63" s="78" t="s">
        <v>130</v>
      </c>
      <c r="C63" s="3"/>
      <c r="E63" s="3"/>
      <c r="F63" s="3"/>
      <c r="G63" s="3"/>
      <c r="H63" s="3"/>
      <c r="I63" s="3"/>
      <c r="J63" s="50" t="s">
        <v>128</v>
      </c>
      <c r="K63" s="3"/>
      <c r="L63" s="40">
        <f>(1-L61/L59)*100</f>
        <v>100</v>
      </c>
      <c r="M63" s="38" t="s">
        <v>99</v>
      </c>
      <c r="N63" s="70" t="s">
        <v>119</v>
      </c>
    </row>
    <row r="64" spans="1:15" ht="15.75" x14ac:dyDescent="0.25">
      <c r="A64" s="79"/>
      <c r="N64" s="58"/>
    </row>
    <row r="65" spans="1:15" s="6" customFormat="1" ht="60" customHeight="1" x14ac:dyDescent="0.25">
      <c r="A65" s="78" t="s">
        <v>104</v>
      </c>
      <c r="B65" s="94" t="s">
        <v>133</v>
      </c>
      <c r="C65" s="94"/>
      <c r="D65" s="94"/>
      <c r="E65" s="94"/>
      <c r="F65" s="94"/>
      <c r="G65" s="94"/>
      <c r="H65" s="94"/>
      <c r="I65" s="94"/>
      <c r="J65" s="8"/>
      <c r="K65" s="9"/>
      <c r="L65" s="71"/>
      <c r="M65" s="38" t="s">
        <v>99</v>
      </c>
      <c r="N65" s="70" t="s">
        <v>120</v>
      </c>
      <c r="O65" s="62"/>
    </row>
    <row r="66" spans="1:15" ht="15.75" x14ac:dyDescent="0.25">
      <c r="B66" s="51"/>
      <c r="N66" s="58"/>
    </row>
    <row r="67" spans="1:15" s="6" customFormat="1" ht="60" customHeight="1" x14ac:dyDescent="0.25">
      <c r="A67" s="78" t="s">
        <v>131</v>
      </c>
      <c r="B67" s="94" t="s">
        <v>115</v>
      </c>
      <c r="C67" s="94"/>
      <c r="D67" s="94"/>
      <c r="E67" s="94"/>
      <c r="F67" s="94"/>
      <c r="G67" s="94"/>
      <c r="H67" s="94"/>
      <c r="I67" s="94"/>
      <c r="J67" s="8"/>
      <c r="K67" s="9"/>
      <c r="L67" s="1"/>
      <c r="M67" s="38" t="s">
        <v>99</v>
      </c>
      <c r="N67" s="70" t="s">
        <v>121</v>
      </c>
      <c r="O67" s="62"/>
    </row>
    <row r="68" spans="1:15" ht="15.75" x14ac:dyDescent="0.25">
      <c r="A68" s="79"/>
    </row>
    <row r="69" spans="1:15" ht="15.75" x14ac:dyDescent="0.25">
      <c r="A69" s="79"/>
      <c r="L69" s="76"/>
    </row>
  </sheetData>
  <mergeCells count="12">
    <mergeCell ref="B67:I67"/>
    <mergeCell ref="A1:M1"/>
    <mergeCell ref="C5:D5"/>
    <mergeCell ref="E5:F5"/>
    <mergeCell ref="G5:H5"/>
    <mergeCell ref="I5:J5"/>
    <mergeCell ref="L5:M5"/>
    <mergeCell ref="C6:D6"/>
    <mergeCell ref="E6:F6"/>
    <mergeCell ref="G6:H6"/>
    <mergeCell ref="I6:J6"/>
    <mergeCell ref="B65:I65"/>
  </mergeCells>
  <printOptions horizontalCentered="1"/>
  <pageMargins left="0.70866141732283472" right="0.70866141732283472" top="0.6383928571428571" bottom="0.74803149606299213" header="0.31496062992125984" footer="0.31496062992125984"/>
  <pageSetup paperSize="9" scale="31" orientation="portrait" r:id="rId1"/>
  <headerFooter>
    <oddHeader>&amp;R&amp;"Arial Narrow,Grassetto Corsivo"&amp;12Allegato 3.E - Schema di offerta economica</oddHeader>
    <oddFooter>&amp;L&amp;F&amp;RPag.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10</vt:i4>
      </vt:variant>
    </vt:vector>
  </HeadingPairs>
  <TitlesOfParts>
    <vt:vector size="16" baseType="lpstr">
      <vt:lpstr>Intestazione</vt:lpstr>
      <vt:lpstr>Offerta Lotto 1</vt:lpstr>
      <vt:lpstr>Offerta Lotto 2</vt:lpstr>
      <vt:lpstr>Offerta Lotto 3</vt:lpstr>
      <vt:lpstr>Offerta Lotto 4</vt:lpstr>
      <vt:lpstr>Offerta Lotto 5</vt:lpstr>
      <vt:lpstr>'Offerta Lotto 1'!Area_stampa</vt:lpstr>
      <vt:lpstr>'Offerta Lotto 2'!Area_stampa</vt:lpstr>
      <vt:lpstr>'Offerta Lotto 3'!Area_stampa</vt:lpstr>
      <vt:lpstr>'Offerta Lotto 4'!Area_stampa</vt:lpstr>
      <vt:lpstr>'Offerta Lotto 5'!Area_stampa</vt:lpstr>
      <vt:lpstr>'Offerta Lotto 1'!Titoli_stampa</vt:lpstr>
      <vt:lpstr>'Offerta Lotto 2'!Titoli_stampa</vt:lpstr>
      <vt:lpstr>'Offerta Lotto 3'!Titoli_stampa</vt:lpstr>
      <vt:lpstr>'Offerta Lotto 4'!Titoli_stampa</vt:lpstr>
      <vt:lpstr>'Offerta Lotto 5'!Titoli_stampa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RveAdmin</dc:creator>
  <cp:lastModifiedBy>Paolo De Zen</cp:lastModifiedBy>
  <cp:lastPrinted>2019-06-06T14:20:55Z</cp:lastPrinted>
  <dcterms:created xsi:type="dcterms:W3CDTF">2018-06-26T13:13:47Z</dcterms:created>
  <dcterms:modified xsi:type="dcterms:W3CDTF">2019-06-06T14:21:04Z</dcterms:modified>
</cp:coreProperties>
</file>